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F37C9ACF-34CB-4B27-A5D9-773CEDB0D29F}"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<sst xmlns="http://schemas.openxmlformats.org/spreadsheetml/2006/main" count="130" uniqueCount="112">
  <si>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</si>
  <si>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</si>
  <si>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</si>
  <si>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</si>
  <si>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</si>
  <si>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</si>
  <si>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</si>
  <si>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</si>
  <si>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</si>
  <si>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</si>
  <si>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</si>
  <si>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</si>
  <si>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</si>
  <si>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</si>
  <si>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</si>
  <si>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</si>
  <si>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HIGH - Important and Urgent</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</si>
  <si>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</si>
  <si>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</si>
  <si>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</si>
  <si>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</si>
  <si>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</si>
  <si>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</si>
  <si>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</si>
  <si>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</si>
  <si>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</si>
  <si>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</si>
  <si>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</si>
  <si>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</si>
  <si>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</si>
  <si>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</si>
  <si>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</si>
  <si>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</si>
  <si>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</si>
  <si>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</si>
  <si>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</si>
  <si>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</si>
  <si>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</si>
  <si>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</si>
  <si>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</si>
  <si>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</si>
  <si>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</si>
  <si>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</si>
  <si>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</si>
  <si>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</si>
  <si>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</si>
  <si>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</si>
  <si>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</si>
  <si>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</si>
  <si>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</si>
  <si>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</si>
  <si>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</si>
  <si>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</si>
  <si>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</si>
  <si>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</si>
  <si>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</si>
  <si>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</si>
  <si>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</si>
  <si>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</si>
  <si>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</si>
  <si>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</si>
  <si>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</si>
  <si>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</si>
  <si>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</si>
  <si>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</si>
  <si>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</si>
  <si>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</si>
  <si>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</si>
  <si>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</si>
  <si>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</si>
  <si>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</si>
  <si>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</si>
  <si>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</si>
  <si>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</si>
  <si>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</si>
  <si>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</si>
  <si>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</si>
  <si>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N/A</t>
  </si>
  <si>
    <t>5110 POWER PLANT NEWMAN</t>
  </si>
  <si>
    <t>Steam Production</t>
  </si>
  <si>
    <t>Quality Enhancement</t>
  </si>
  <si>
    <t>Please describe the potential Cost Savings and/or Cost Avoidance for this project:</t>
  </si>
  <si>
    <t>Please list internal and external resources assigned to this project:</t>
  </si>
  <si>
    <t>Approver Signature:</t>
  </si>
  <si>
    <t>10 - TX NEWMAN - UNIT 4</t>
  </si>
  <si>
    <t>System Reliabilty &amp; Improvement</t>
  </si>
  <si>
    <t>GN263</t>
  </si>
  <si>
    <t>NW U4GT1 Generator Hydrogen Cooler Retube</t>
  </si>
  <si>
    <t>Nathaniel Campos</t>
  </si>
  <si>
    <t>915-238-7718</t>
  </si>
  <si>
    <t>117 NEWMAN - GAS TURBINE 1</t>
  </si>
  <si>
    <t>GN264 GT2 Generator Hydrogen Cooler Retube</t>
  </si>
  <si>
    <t>Brimhall Industries will retube the 2 generator hydrogen coolers and prepare them for shipment back to El Paso Electric.</t>
  </si>
  <si>
    <t xml:space="preserve">The retubing is done as preventative maintenacne.  These coolers were inspected during the 2020 Major Inspection. They were in poor condition and a retube was recomeneded. The retube did not fit the schedule, so it was postponed and scheduled for the DCS upgrade.  If the tubes fail, water will leak into the generator causing high risk or arcing.  </t>
  </si>
  <si>
    <t>If the tubes fail, water will leak into the generator and the risk of arcing will be high.  Arcing can leak to extensive generator damage, and possible rewind. The cost associated with the failure is very high.</t>
  </si>
  <si>
    <t>Old generator hydrogen cooler tubes and tube sheets.</t>
  </si>
  <si>
    <t>The cost associated with the failure of the hydrogen coolers is extremely high.  The RG 7 rewind was $2.5 million. The GT1 FO caused by arcing was $942,000.</t>
  </si>
  <si>
    <t>none</t>
  </si>
  <si>
    <t xml:space="preserve">Bidding to start </t>
  </si>
  <si>
    <t>Award of Contract</t>
  </si>
  <si>
    <t>Procurment of parts (Tubes)</t>
  </si>
  <si>
    <t>Coolers sent offsite</t>
  </si>
  <si>
    <t>Coolers back onsite</t>
  </si>
  <si>
    <t>Coolers reinstalled</t>
  </si>
  <si>
    <t xml:space="preserve">Completed </t>
  </si>
  <si>
    <t>In service date</t>
  </si>
  <si>
    <t>Outage</t>
  </si>
  <si>
    <t>Mark Brimhall</t>
  </si>
  <si>
    <t>Brimhall Industries</t>
  </si>
  <si>
    <t>EPE Employee</t>
  </si>
  <si>
    <t>Mechanics</t>
  </si>
  <si>
    <t>Preliminary stage of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</si>
</sst>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89">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85725</xdr:colOff>
          <xdr:row>23</xdr:row>
          <xdr:rowOff>0</xdr:rowOff>
        </xdr:from>
        <xdr:to>
          <xdr:col>5</xdr:col>
          <xdr:colOff>57150</xdr:colOff>
          <xdr:row>24</xdr:row>
          <xdr:rowOff>9525</xdr:rowOff>
        </xdr:to>
        <xdr:sp macro="" textlink="">
          <xdr:nvSpPr>
            <xdr:cNvPr id="2863" name="Check Box 815" hidden="1">
              <a:extLst>
                <a:ext uri="{63B3BB69-23CF-44E3-9099-C40C66FF867C}">
                  <a14:compatExt spid="_x0000_s2863"/>
                </a:ext>
                <a:ext uri="{FF2B5EF4-FFF2-40B4-BE49-F238E27FC236}">
                  <a16:creationId xmlns:a16="http://schemas.microsoft.com/office/drawing/2014/main" id="{00000000-0008-0000-0000-00002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9525</xdr:rowOff>
        </xdr:to>
        <xdr:sp macro="" textlink="">
          <xdr:nvSpPr>
            <xdr:cNvPr id="2864" name="Check Box 816" hidden="1">
              <a:extLst>
                <a:ext uri="{63B3BB69-23CF-44E3-9099-C40C66FF867C}">
                  <a14:compatExt spid="_x0000_s2864"/>
                </a:ext>
                <a:ext uri="{FF2B5EF4-FFF2-40B4-BE49-F238E27FC236}">
                  <a16:creationId xmlns:a16="http://schemas.microsoft.com/office/drawing/2014/main" id="{00000000-0008-0000-0000-00003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81</xdr:row>
          <xdr:rowOff>0</xdr:rowOff>
        </xdr:from>
        <xdr:to>
          <xdr:col>13</xdr:col>
          <xdr:colOff>133350</xdr:colOff>
          <xdr:row>82</xdr:row>
          <xdr:rowOff>9525</xdr:rowOff>
        </xdr:to>
        <xdr:sp macro="" textlink="">
          <xdr:nvSpPr>
            <xdr:cNvPr id="2865" name="Check Box 817" hidden="1">
              <a:extLst>
                <a:ext uri="{63B3BB69-23CF-44E3-9099-C40C66FF867C}">
                  <a14:compatExt spid="_x0000_s2865"/>
                </a:ext>
                <a:ext uri="{FF2B5EF4-FFF2-40B4-BE49-F238E27FC236}">
                  <a16:creationId xmlns:a16="http://schemas.microsoft.com/office/drawing/2014/main" id="{00000000-0008-0000-0000-00003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9525</xdr:rowOff>
        </xdr:to>
        <xdr:sp macro="" textlink="">
          <xdr:nvSpPr>
            <xdr:cNvPr id="2866" name="Check Box 818" hidden="1">
              <a:extLst>
                <a:ext uri="{63B3BB69-23CF-44E3-9099-C40C66FF867C}">
                  <a14:compatExt spid="_x0000_s2866"/>
                </a:ext>
                <a:ext uri="{FF2B5EF4-FFF2-40B4-BE49-F238E27FC236}">
                  <a16:creationId xmlns:a16="http://schemas.microsoft.com/office/drawing/2014/main" id="{00000000-0008-0000-0000-00003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84</xdr:row>
          <xdr:rowOff>0</xdr:rowOff>
        </xdr:from>
        <xdr:to>
          <xdr:col>13</xdr:col>
          <xdr:colOff>133350</xdr:colOff>
          <xdr:row>85</xdr:row>
          <xdr:rowOff>9525</xdr:rowOff>
        </xdr:to>
        <xdr:sp macro="" textlink="">
          <xdr:nvSpPr>
            <xdr:cNvPr id="2867" name="Check Box 819" hidden="1">
              <a:extLst>
                <a:ext uri="{63B3BB69-23CF-44E3-9099-C40C66FF867C}">
                  <a14:compatExt spid="_x0000_s2867"/>
                </a:ext>
                <a:ext uri="{FF2B5EF4-FFF2-40B4-BE49-F238E27FC236}">
                  <a16:creationId xmlns:a16="http://schemas.microsoft.com/office/drawing/2014/main" id="{00000000-0008-0000-0000-00003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9525</xdr:rowOff>
        </xdr:to>
        <xdr:sp macro="" textlink="">
          <xdr:nvSpPr>
            <xdr:cNvPr id="2868" name="Check Box 820" hidden="1">
              <a:extLst>
                <a:ext uri="{63B3BB69-23CF-44E3-9099-C40C66FF867C}">
                  <a14:compatExt spid="_x0000_s2868"/>
                </a:ext>
                <a:ext uri="{FF2B5EF4-FFF2-40B4-BE49-F238E27FC236}">
                  <a16:creationId xmlns:a16="http://schemas.microsoft.com/office/drawing/2014/main" id="{00000000-0008-0000-0000-00003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85</xdr:row>
          <xdr:rowOff>0</xdr:rowOff>
        </xdr:from>
        <xdr:to>
          <xdr:col>13</xdr:col>
          <xdr:colOff>133350</xdr:colOff>
          <xdr:row>86</xdr:row>
          <xdr:rowOff>9525</xdr:rowOff>
        </xdr:to>
        <xdr:sp macro="" textlink="">
          <xdr:nvSpPr>
            <xdr:cNvPr id="2869" name="Check Box 821" hidden="1">
              <a:extLst>
                <a:ext uri="{63B3BB69-23CF-44E3-9099-C40C66FF867C}">
                  <a14:compatExt spid="_x0000_s2869"/>
                </a:ext>
                <a:ext uri="{FF2B5EF4-FFF2-40B4-BE49-F238E27FC236}">
                  <a16:creationId xmlns:a16="http://schemas.microsoft.com/office/drawing/2014/main" id="{00000000-0008-0000-0000-00003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9525</xdr:rowOff>
        </xdr:to>
        <xdr:sp macro="" textlink="">
          <xdr:nvSpPr>
            <xdr:cNvPr id="2870" name="Check Box 822" hidden="1">
              <a:extLst>
                <a:ext uri="{63B3BB69-23CF-44E3-9099-C40C66FF867C}">
                  <a14:compatExt spid="_x0000_s2870"/>
                </a:ext>
                <a:ext uri="{FF2B5EF4-FFF2-40B4-BE49-F238E27FC236}">
                  <a16:creationId xmlns:a16="http://schemas.microsoft.com/office/drawing/2014/main" id="{00000000-0008-0000-0000-00003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86</xdr:row>
          <xdr:rowOff>0</xdr:rowOff>
        </xdr:from>
        <xdr:to>
          <xdr:col>13</xdr:col>
          <xdr:colOff>133350</xdr:colOff>
          <xdr:row>87</xdr:row>
          <xdr:rowOff>9525</xdr:rowOff>
        </xdr:to>
        <xdr:sp macro="" textlink="">
          <xdr:nvSpPr>
            <xdr:cNvPr id="2871" name="Check Box 823" hidden="1">
              <a:extLst>
                <a:ext uri="{63B3BB69-23CF-44E3-9099-C40C66FF867C}">
                  <a14:compatExt spid="_x0000_s2871"/>
                </a:ext>
                <a:ext uri="{FF2B5EF4-FFF2-40B4-BE49-F238E27FC236}">
                  <a16:creationId xmlns:a16="http://schemas.microsoft.com/office/drawing/2014/main" id="{00000000-0008-0000-0000-00003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9525</xdr:rowOff>
        </xdr:to>
        <xdr:sp macro="" textlink="">
          <xdr:nvSpPr>
            <xdr:cNvPr id="2872" name="Check Box 824" hidden="1">
              <a:extLst>
                <a:ext uri="{63B3BB69-23CF-44E3-9099-C40C66FF867C}">
                  <a14:compatExt spid="_x0000_s2872"/>
                </a:ext>
                <a:ext uri="{FF2B5EF4-FFF2-40B4-BE49-F238E27FC236}">
                  <a16:creationId xmlns:a16="http://schemas.microsoft.com/office/drawing/2014/main" id="{00000000-0008-0000-0000-00003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87</xdr:row>
          <xdr:rowOff>0</xdr:rowOff>
        </xdr:from>
        <xdr:to>
          <xdr:col>13</xdr:col>
          <xdr:colOff>133350</xdr:colOff>
          <xdr:row>88</xdr:row>
          <xdr:rowOff>9525</xdr:rowOff>
        </xdr:to>
        <xdr:sp macro="" textlink="">
          <xdr:nvSpPr>
            <xdr:cNvPr id="2873" name="Check Box 825" hidden="1">
              <a:extLst>
                <a:ext uri="{63B3BB69-23CF-44E3-9099-C40C66FF867C}">
                  <a14:compatExt spid="_x0000_s2873"/>
                </a:ext>
                <a:ext uri="{FF2B5EF4-FFF2-40B4-BE49-F238E27FC236}">
                  <a16:creationId xmlns:a16="http://schemas.microsoft.com/office/drawing/2014/main" id="{00000000-0008-0000-0000-00003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9525</xdr:rowOff>
        </xdr:to>
        <xdr:sp macro="" textlink="">
          <xdr:nvSpPr>
            <xdr:cNvPr id="2874" name="Check Box 826" hidden="1">
              <a:extLst>
                <a:ext uri="{63B3BB69-23CF-44E3-9099-C40C66FF867C}">
                  <a14:compatExt spid="_x0000_s2874"/>
                </a:ext>
                <a:ext uri="{FF2B5EF4-FFF2-40B4-BE49-F238E27FC236}">
                  <a16:creationId xmlns:a16="http://schemas.microsoft.com/office/drawing/2014/main" id="{00000000-0008-0000-0000-00003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88</xdr:row>
          <xdr:rowOff>0</xdr:rowOff>
        </xdr:from>
        <xdr:to>
          <xdr:col>13</xdr:col>
          <xdr:colOff>133350</xdr:colOff>
          <xdr:row>89</xdr:row>
          <xdr:rowOff>9525</xdr:rowOff>
        </xdr:to>
        <xdr:sp macro="" textlink="">
          <xdr:nvSpPr>
            <xdr:cNvPr id="2875" name="Check Box 827" hidden="1">
              <a:extLst>
                <a:ext uri="{63B3BB69-23CF-44E3-9099-C40C66FF867C}">
                  <a14:compatExt spid="_x0000_s2875"/>
                </a:ext>
                <a:ext uri="{FF2B5EF4-FFF2-40B4-BE49-F238E27FC236}">
                  <a16:creationId xmlns:a16="http://schemas.microsoft.com/office/drawing/2014/main" id="{00000000-0008-0000-0000-00003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9525</xdr:rowOff>
        </xdr:to>
        <xdr:sp macro="" textlink="">
          <xdr:nvSpPr>
            <xdr:cNvPr id="2876" name="Check Box 828" hidden="1">
              <a:extLst>
                <a:ext uri="{63B3BB69-23CF-44E3-9099-C40C66FF867C}">
                  <a14:compatExt spid="_x0000_s2876"/>
                </a:ext>
                <a:ext uri="{FF2B5EF4-FFF2-40B4-BE49-F238E27FC236}">
                  <a16:creationId xmlns:a16="http://schemas.microsoft.com/office/drawing/2014/main" id="{00000000-0008-0000-0000-00003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9525</xdr:rowOff>
        </xdr:to>
        <xdr:sp macro="" textlink="">
          <xdr:nvSpPr>
            <xdr:cNvPr id="2877" name="Check Box 829" hidden="1">
              <a:extLst>
                <a:ext uri="{63B3BB69-23CF-44E3-9099-C40C66FF867C}">
                  <a14:compatExt spid="_x0000_s2877"/>
                </a:ext>
                <a:ext uri="{FF2B5EF4-FFF2-40B4-BE49-F238E27FC236}">
                  <a16:creationId xmlns:a16="http://schemas.microsoft.com/office/drawing/2014/main" id="{00000000-0008-0000-0000-00003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67</xdr:row>
          <xdr:rowOff>0</xdr:rowOff>
        </xdr:from>
        <xdr:to>
          <xdr:col>8</xdr:col>
          <xdr:colOff>66675</xdr:colOff>
          <xdr:row>68</xdr:row>
          <xdr:rowOff>9525</xdr:rowOff>
        </xdr:to>
        <xdr:sp macro="" textlink="">
          <xdr:nvSpPr>
            <xdr:cNvPr id="2878" name="Check Box 830" hidden="1">
              <a:extLst>
                <a:ext uri="{63B3BB69-23CF-44E3-9099-C40C66FF867C}">
                  <a14:compatExt spid="_x0000_s2878"/>
                </a:ext>
                <a:ext uri="{FF2B5EF4-FFF2-40B4-BE49-F238E27FC236}">
                  <a16:creationId xmlns:a16="http://schemas.microsoft.com/office/drawing/2014/main" id="{00000000-0008-0000-0000-00003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68</xdr:row>
          <xdr:rowOff>0</xdr:rowOff>
        </xdr:from>
        <xdr:to>
          <xdr:col>8</xdr:col>
          <xdr:colOff>66675</xdr:colOff>
          <xdr:row>69</xdr:row>
          <xdr:rowOff>9525</xdr:rowOff>
        </xdr:to>
        <xdr:sp macro="" textlink="">
          <xdr:nvSpPr>
            <xdr:cNvPr id="2879" name="Check Box 831" hidden="1">
              <a:extLst>
                <a:ext uri="{63B3BB69-23CF-44E3-9099-C40C66FF867C}">
                  <a14:compatExt spid="_x0000_s2879"/>
                </a:ext>
                <a:ext uri="{FF2B5EF4-FFF2-40B4-BE49-F238E27FC236}">
                  <a16:creationId xmlns:a16="http://schemas.microsoft.com/office/drawing/2014/main" id="{00000000-0008-0000-0000-00003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69</xdr:row>
          <xdr:rowOff>0</xdr:rowOff>
        </xdr:from>
        <xdr:to>
          <xdr:col>8</xdr:col>
          <xdr:colOff>66675</xdr:colOff>
          <xdr:row>70</xdr:row>
          <xdr:rowOff>9525</xdr:rowOff>
        </xdr:to>
        <xdr:sp macro="" textlink="">
          <xdr:nvSpPr>
            <xdr:cNvPr id="2880" name="Check Box 832" hidden="1">
              <a:extLst>
                <a:ext uri="{63B3BB69-23CF-44E3-9099-C40C66FF867C}">
                  <a14:compatExt spid="_x0000_s2880"/>
                </a:ext>
                <a:ext uri="{FF2B5EF4-FFF2-40B4-BE49-F238E27FC236}">
                  <a16:creationId xmlns:a16="http://schemas.microsoft.com/office/drawing/2014/main" id="{00000000-0008-0000-0000-00004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70</xdr:row>
          <xdr:rowOff>0</xdr:rowOff>
        </xdr:from>
        <xdr:to>
          <xdr:col>8</xdr:col>
          <xdr:colOff>66675</xdr:colOff>
          <xdr:row>71</xdr:row>
          <xdr:rowOff>9525</xdr:rowOff>
        </xdr:to>
        <xdr:sp macro="" textlink="">
          <xdr:nvSpPr>
            <xdr:cNvPr id="2881" name="Check Box 833" hidden="1">
              <a:extLst>
                <a:ext uri="{63B3BB69-23CF-44E3-9099-C40C66FF867C}">
                  <a14:compatExt spid="_x0000_s2881"/>
                </a:ext>
                <a:ext uri="{FF2B5EF4-FFF2-40B4-BE49-F238E27FC236}">
                  <a16:creationId xmlns:a16="http://schemas.microsoft.com/office/drawing/2014/main" id="{00000000-0008-0000-0000-00004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71</xdr:row>
          <xdr:rowOff>0</xdr:rowOff>
        </xdr:from>
        <xdr:to>
          <xdr:col>8</xdr:col>
          <xdr:colOff>66675</xdr:colOff>
          <xdr:row>72</xdr:row>
          <xdr:rowOff>9525</xdr:rowOff>
        </xdr:to>
        <xdr:sp macro="" textlink="">
          <xdr:nvSpPr>
            <xdr:cNvPr id="2882" name="Check Box 834" hidden="1">
              <a:extLst>
                <a:ext uri="{63B3BB69-23CF-44E3-9099-C40C66FF867C}">
                  <a14:compatExt spid="_x0000_s2882"/>
                </a:ext>
                <a:ext uri="{FF2B5EF4-FFF2-40B4-BE49-F238E27FC236}">
                  <a16:creationId xmlns:a16="http://schemas.microsoft.com/office/drawing/2014/main" id="{00000000-0008-0000-0000-00004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72</xdr:row>
          <xdr:rowOff>0</xdr:rowOff>
        </xdr:from>
        <xdr:to>
          <xdr:col>8</xdr:col>
          <xdr:colOff>66675</xdr:colOff>
          <xdr:row>73</xdr:row>
          <xdr:rowOff>9525</xdr:rowOff>
        </xdr:to>
        <xdr:sp macro="" textlink="">
          <xdr:nvSpPr>
            <xdr:cNvPr id="2883" name="Check Box 835" hidden="1">
              <a:extLst>
                <a:ext uri="{63B3BB69-23CF-44E3-9099-C40C66FF867C}">
                  <a14:compatExt spid="_x0000_s2883"/>
                </a:ext>
                <a:ext uri="{FF2B5EF4-FFF2-40B4-BE49-F238E27FC236}">
                  <a16:creationId xmlns:a16="http://schemas.microsoft.com/office/drawing/2014/main" id="{00000000-0008-0000-0000-00004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73</xdr:row>
          <xdr:rowOff>0</xdr:rowOff>
        </xdr:from>
        <xdr:to>
          <xdr:col>8</xdr:col>
          <xdr:colOff>66675</xdr:colOff>
          <xdr:row>74</xdr:row>
          <xdr:rowOff>9525</xdr:rowOff>
        </xdr:to>
        <xdr:sp macro="" textlink="">
          <xdr:nvSpPr>
            <xdr:cNvPr id="2884" name="Check Box 836" hidden="1">
              <a:extLst>
                <a:ext uri="{63B3BB69-23CF-44E3-9099-C40C66FF867C}">
                  <a14:compatExt spid="_x0000_s2884"/>
                </a:ext>
                <a:ext uri="{FF2B5EF4-FFF2-40B4-BE49-F238E27FC236}">
                  <a16:creationId xmlns:a16="http://schemas.microsoft.com/office/drawing/2014/main" id="{00000000-0008-0000-0000-00004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74</xdr:row>
          <xdr:rowOff>0</xdr:rowOff>
        </xdr:from>
        <xdr:to>
          <xdr:col>8</xdr:col>
          <xdr:colOff>66675</xdr:colOff>
          <xdr:row>75</xdr:row>
          <xdr:rowOff>9525</xdr:rowOff>
        </xdr:to>
        <xdr:sp macro="" textlink="">
          <xdr:nvSpPr>
            <xdr:cNvPr id="2885" name="Check Box 837" hidden="1">
              <a:extLst>
                <a:ext uri="{63B3BB69-23CF-44E3-9099-C40C66FF867C}">
                  <a14:compatExt spid="_x0000_s2885"/>
                </a:ext>
                <a:ext uri="{FF2B5EF4-FFF2-40B4-BE49-F238E27FC236}">
                  <a16:creationId xmlns:a16="http://schemas.microsoft.com/office/drawing/2014/main" id="{00000000-0008-0000-0000-00004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75</xdr:row>
          <xdr:rowOff>0</xdr:rowOff>
        </xdr:from>
        <xdr:to>
          <xdr:col>8</xdr:col>
          <xdr:colOff>66675</xdr:colOff>
          <xdr:row>76</xdr:row>
          <xdr:rowOff>9525</xdr:rowOff>
        </xdr:to>
        <xdr:sp macro="" textlink="">
          <xdr:nvSpPr>
            <xdr:cNvPr id="2886" name="Check Box 838" hidden="1">
              <a:extLst>
                <a:ext uri="{63B3BB69-23CF-44E3-9099-C40C66FF867C}">
                  <a14:compatExt spid="_x0000_s2886"/>
                </a:ext>
                <a:ext uri="{FF2B5EF4-FFF2-40B4-BE49-F238E27FC236}">
                  <a16:creationId xmlns:a16="http://schemas.microsoft.com/office/drawing/2014/main" id="{00000000-0008-0000-0000-00004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76</xdr:row>
          <xdr:rowOff>0</xdr:rowOff>
        </xdr:from>
        <xdr:to>
          <xdr:col>8</xdr:col>
          <xdr:colOff>66675</xdr:colOff>
          <xdr:row>77</xdr:row>
          <xdr:rowOff>9525</xdr:rowOff>
        </xdr:to>
        <xdr:sp macro="" textlink="">
          <xdr:nvSpPr>
            <xdr:cNvPr id="2887" name="Check Box 839" hidden="1">
              <a:extLst>
                <a:ext uri="{63B3BB69-23CF-44E3-9099-C40C66FF867C}">
                  <a14:compatExt spid="_x0000_s2887"/>
                </a:ext>
                <a:ext uri="{FF2B5EF4-FFF2-40B4-BE49-F238E27FC236}">
                  <a16:creationId xmlns:a16="http://schemas.microsoft.com/office/drawing/2014/main" id="{00000000-0008-0000-0000-00004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0</xdr:rowOff>
        </xdr:from>
        <xdr:to>
          <xdr:col>8</xdr:col>
          <xdr:colOff>66675</xdr:colOff>
          <xdr:row>78</xdr:row>
          <xdr:rowOff>9525</xdr:rowOff>
        </xdr:to>
        <xdr:sp macro="" textlink="">
          <xdr:nvSpPr>
            <xdr:cNvPr id="2888" name="Check Box 840" hidden="1">
              <a:extLst>
                <a:ext uri="{63B3BB69-23CF-44E3-9099-C40C66FF867C}">
                  <a14:compatExt spid="_x0000_s2888"/>
                </a:ext>
                <a:ext uri="{FF2B5EF4-FFF2-40B4-BE49-F238E27FC236}">
                  <a16:creationId xmlns:a16="http://schemas.microsoft.com/office/drawing/2014/main" id="{00000000-0008-0000-0000-00004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889" name="Check Box 841" hidden="1">
              <a:extLst>
                <a:ext uri="{63B3BB69-23CF-44E3-9099-C40C66FF867C}">
                  <a14:compatExt spid="_x0000_s2889"/>
                </a:ext>
                <a:ext uri="{FF2B5EF4-FFF2-40B4-BE49-F238E27FC236}">
                  <a16:creationId xmlns:a16="http://schemas.microsoft.com/office/drawing/2014/main" id="{00000000-0008-0000-0000-000049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9525</xdr:rowOff>
        </xdr:to>
        <xdr:sp macro="" textlink="">
          <xdr:nvSpPr>
            <xdr:cNvPr id="2890" name="Check Box 842" hidden="1">
              <a:extLst>
                <a:ext uri="{63B3BB69-23CF-44E3-9099-C40C66FF867C}">
                  <a14:compatExt spid="_x0000_s2890"/>
                </a:ext>
                <a:ext uri="{FF2B5EF4-FFF2-40B4-BE49-F238E27FC236}">
                  <a16:creationId xmlns:a16="http://schemas.microsoft.com/office/drawing/2014/main" id="{00000000-0008-0000-0000-00004A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9525</xdr:rowOff>
        </xdr:to>
        <xdr:sp macro="" textlink="">
          <xdr:nvSpPr>
            <xdr:cNvPr id="2891" name="Check Box 843" hidden="1">
              <a:extLst>
                <a:ext uri="{63B3BB69-23CF-44E3-9099-C40C66FF867C}">
                  <a14:compatExt spid="_x0000_s2891"/>
                </a:ext>
                <a:ext uri="{FF2B5EF4-FFF2-40B4-BE49-F238E27FC236}">
                  <a16:creationId xmlns:a16="http://schemas.microsoft.com/office/drawing/2014/main" id="{00000000-0008-0000-0000-00004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9525</xdr:rowOff>
        </xdr:to>
        <xdr:sp macro="" textlink="">
          <xdr:nvSpPr>
            <xdr:cNvPr id="2892" name="Check Box 844" hidden="1">
              <a:extLst>
                <a:ext uri="{63B3BB69-23CF-44E3-9099-C40C66FF867C}">
                  <a14:compatExt spid="_x0000_s2892"/>
                </a:ext>
                <a:ext uri="{FF2B5EF4-FFF2-40B4-BE49-F238E27FC236}">
                  <a16:creationId xmlns:a16="http://schemas.microsoft.com/office/drawing/2014/main" id="{00000000-0008-0000-0000-00004C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9525</xdr:rowOff>
        </xdr:to>
        <xdr:sp macro="" textlink="">
          <xdr:nvSpPr>
            <xdr:cNvPr id="2893" name="Check Box 845" hidden="1">
              <a:extLst>
                <a:ext uri="{63B3BB69-23CF-44E3-9099-C40C66FF867C}">
                  <a14:compatExt spid="_x0000_s2893"/>
                </a:ext>
                <a:ext uri="{FF2B5EF4-FFF2-40B4-BE49-F238E27FC236}">
                  <a16:creationId xmlns:a16="http://schemas.microsoft.com/office/drawing/2014/main" id="{00000000-0008-0000-0000-00004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9525</xdr:rowOff>
        </xdr:to>
        <xdr:sp macro="" textlink="">
          <xdr:nvSpPr>
            <xdr:cNvPr id="2894" name="Check Box 846" hidden="1">
              <a:extLst>
                <a:ext uri="{63B3BB69-23CF-44E3-9099-C40C66FF867C}">
                  <a14:compatExt spid="_x0000_s2894"/>
                </a:ext>
                <a:ext uri="{FF2B5EF4-FFF2-40B4-BE49-F238E27FC236}">
                  <a16:creationId xmlns:a16="http://schemas.microsoft.com/office/drawing/2014/main" id="{00000000-0008-0000-0000-00004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9525</xdr:rowOff>
        </xdr:to>
        <xdr:sp macro="" textlink="">
          <xdr:nvSpPr>
            <xdr:cNvPr id="2895" name="Check Box 847" hidden="1">
              <a:extLst>
                <a:ext uri="{63B3BB69-23CF-44E3-9099-C40C66FF867C}">
                  <a14:compatExt spid="_x0000_s2895"/>
                </a:ext>
                <a:ext uri="{FF2B5EF4-FFF2-40B4-BE49-F238E27FC236}">
                  <a16:creationId xmlns:a16="http://schemas.microsoft.com/office/drawing/2014/main" id="{00000000-0008-0000-0000-00004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9525</xdr:rowOff>
        </xdr:to>
        <xdr:sp macro="" textlink="">
          <xdr:nvSpPr>
            <xdr:cNvPr id="2896" name="Check Box 848" hidden="1">
              <a:extLst>
                <a:ext uri="{63B3BB69-23CF-44E3-9099-C40C66FF867C}">
                  <a14:compatExt spid="_x0000_s2896"/>
                </a:ext>
                <a:ext uri="{FF2B5EF4-FFF2-40B4-BE49-F238E27FC236}">
                  <a16:creationId xmlns:a16="http://schemas.microsoft.com/office/drawing/2014/main" id="{00000000-0008-0000-0000-00005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9525</xdr:rowOff>
        </xdr:to>
        <xdr:sp macro="" textlink="">
          <xdr:nvSpPr>
            <xdr:cNvPr id="2897" name="Check Box 849" hidden="1">
              <a:extLst>
                <a:ext uri="{63B3BB69-23CF-44E3-9099-C40C66FF867C}">
                  <a14:compatExt spid="_x0000_s2897"/>
                </a:ext>
                <a:ext uri="{FF2B5EF4-FFF2-40B4-BE49-F238E27FC236}">
                  <a16:creationId xmlns:a16="http://schemas.microsoft.com/office/drawing/2014/main" id="{00000000-0008-0000-0000-000051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9525</xdr:rowOff>
        </xdr:to>
        <xdr:sp macro="" textlink="">
          <xdr:nvSpPr>
            <xdr:cNvPr id="2898" name="Check Box 850" hidden="1">
              <a:extLst>
                <a:ext uri="{63B3BB69-23CF-44E3-9099-C40C66FF867C}">
                  <a14:compatExt spid="_x0000_s2898"/>
                </a:ext>
                <a:ext uri="{FF2B5EF4-FFF2-40B4-BE49-F238E27FC236}">
                  <a16:creationId xmlns:a16="http://schemas.microsoft.com/office/drawing/2014/main" id="{00000000-0008-0000-0000-000052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82</xdr:row>
          <xdr:rowOff>0</xdr:rowOff>
        </xdr:from>
        <xdr:to>
          <xdr:col>13</xdr:col>
          <xdr:colOff>133350</xdr:colOff>
          <xdr:row>83</xdr:row>
          <xdr:rowOff>9525</xdr:rowOff>
        </xdr:to>
        <xdr:sp macro="" textlink="">
          <xdr:nvSpPr>
            <xdr:cNvPr id="2899" name="Check Box 851" hidden="1">
              <a:extLst>
                <a:ext uri="{63B3BB69-23CF-44E3-9099-C40C66FF867C}">
                  <a14:compatExt spid="_x0000_s2899"/>
                </a:ext>
                <a:ext uri="{FF2B5EF4-FFF2-40B4-BE49-F238E27FC236}">
                  <a16:creationId xmlns:a16="http://schemas.microsoft.com/office/drawing/2014/main" id="{00000000-0008-0000-0000-000053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9525</xdr:rowOff>
        </xdr:to>
        <xdr:sp macro="" textlink="">
          <xdr:nvSpPr>
            <xdr:cNvPr id="2900" name="Check Box 852" hidden="1">
              <a:extLst>
                <a:ext uri="{63B3BB69-23CF-44E3-9099-C40C66FF867C}">
                  <a14:compatExt spid="_x0000_s2900"/>
                </a:ext>
                <a:ext uri="{FF2B5EF4-FFF2-40B4-BE49-F238E27FC236}">
                  <a16:creationId xmlns:a16="http://schemas.microsoft.com/office/drawing/2014/main" id="{00000000-0008-0000-0000-000054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123825</xdr:colOff>
          <xdr:row>83</xdr:row>
          <xdr:rowOff>0</xdr:rowOff>
        </xdr:from>
        <xdr:to>
          <xdr:col>13</xdr:col>
          <xdr:colOff>133350</xdr:colOff>
          <xdr:row>84</xdr:row>
          <xdr:rowOff>9525</xdr:rowOff>
        </xdr:to>
        <xdr:sp macro="" textlink="">
          <xdr:nvSpPr>
            <xdr:cNvPr id="2901" name="Check Box 853" hidden="1">
              <a:extLst>
                <a:ext uri="{63B3BB69-23CF-44E3-9099-C40C66FF867C}">
                  <a14:compatExt spid="_x0000_s2901"/>
                </a:ext>
                <a:ext uri="{FF2B5EF4-FFF2-40B4-BE49-F238E27FC236}">
                  <a16:creationId xmlns:a16="http://schemas.microsoft.com/office/drawing/2014/main" id="{00000000-0008-0000-0000-000055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9525</xdr:rowOff>
        </xdr:to>
        <xdr:sp macro="" textlink="">
          <xdr:nvSpPr>
            <xdr:cNvPr id="2902" name="Check Box 854" hidden="1">
              <a:extLst>
                <a:ext uri="{63B3BB69-23CF-44E3-9099-C40C66FF867C}">
                  <a14:compatExt spid="_x0000_s2902"/>
                </a:ext>
                <a:ext uri="{FF2B5EF4-FFF2-40B4-BE49-F238E27FC236}">
                  <a16:creationId xmlns:a16="http://schemas.microsoft.com/office/drawing/2014/main" id="{00000000-0008-0000-0000-000056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390525</xdr:colOff>
          <xdr:row>77</xdr:row>
          <xdr:rowOff>190500</xdr:rowOff>
        </xdr:from>
        <xdr:to>
          <xdr:col>8</xdr:col>
          <xdr:colOff>66675</xdr:colOff>
          <xdr:row>79</xdr:row>
          <xdr:rowOff>0</xdr:rowOff>
        </xdr:to>
        <xdr:sp macro="" textlink="">
          <xdr:nvSpPr>
            <xdr:cNvPr id="2903" name="Check Box 855" hidden="1">
              <a:extLst>
                <a:ext uri="{63B3BB69-23CF-44E3-9099-C40C66FF867C}">
                  <a14:compatExt spid="_x0000_s2903"/>
                </a:ext>
                <a:ext uri="{FF2B5EF4-FFF2-40B4-BE49-F238E27FC236}">
                  <a16:creationId xmlns:a16="http://schemas.microsoft.com/office/drawing/2014/main" id="{00000000-0008-0000-0000-000057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904" name="Check Box 856" hidden="1">
              <a:extLst>
                <a:ext uri="{63B3BB69-23CF-44E3-9099-C40C66FF867C}">
                  <a14:compatExt spid="_x0000_s2904"/>
                </a:ext>
                <a:ext uri="{FF2B5EF4-FFF2-40B4-BE49-F238E27FC236}">
                  <a16:creationId xmlns:a16="http://schemas.microsoft.com/office/drawing/2014/main" id="{00000000-0008-0000-0000-000058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853" name="Rectangle: Rounded Corners 852">
          <a:extLst>
            <a:ext uri="{FF2B5EF4-FFF2-40B4-BE49-F238E27FC236}">
              <a16:creationId xmlns:a16="http://schemas.microsoft.com/office/drawing/2014/main" id="{00000000-0008-0000-0000-000055030000}"/>
            </a:ext>
          </a:extLst>
        </xdr:cNvPr>
        <xdr:cNvSpPr/>
      </xdr:nvSpPr>
      <xdr:spPr>
        <a:xfrm>
          <a:off x="7315021" y="1527595"/>
          <a:ext cx="3245688"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63%20U4GT1%20Gen%20H2%20Cooler%20Retube%20BCO%20-%2009.03.20.xlsm"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9-03-19"/>
      <sheetName val="GN263 U4GT1 Gen H2 Cooler Retub"/>
    </sheetNames>
    <definedNames>
      <definedName name="SpellCheck"/>
    </definedNames>
    <sheetDataSet>
      <sheetData sheetId="0" refreshError="1"/>
      <sheetData sheetId="1" refreshError="1"/>
      <sheetData sheetId="2">
        <row r="5">
          <cell r="L5">
            <v>44105</v>
          </cell>
        </row>
        <row r="6">
          <cell r="L6">
            <v>44197</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16" zoomScale="60" zoomScaleNormal="100" workbookViewId="0">
      <selection activeCell="P47" sqref="P47:T53"/>
    </sheetView>
  </sheetViews>
  <sheetFormatPr defaultRowHeight="15" x14ac:dyDescent="0.25"/>
  <cols>
    <col min="1" max="1" width="2.5703125" style="1" customWidth="1"/>
    <col min="2" max="2" width="12.140625" style="1" customWidth="1"/>
    <col min="3" max="4" width="9.140625" style="1"/>
    <col min="5" max="5" width="8.140625" style="1" customWidth="1"/>
    <col min="6" max="6" width="2.42578125" style="1" customWidth="1"/>
    <col min="7" max="7" width="4.140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140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t="s">
        <v>86</v>
      </c>
      <c r="G2" s="49"/>
      <c r="H2" s="49"/>
      <c r="I2" s="49"/>
      <c r="J2" s="49"/>
      <c r="K2" s="49"/>
      <c r="L2" s="49"/>
      <c r="M2" s="50"/>
      <c r="O2" s="4"/>
      <c r="P2" s="51" t="s">
        <v>1</v>
      </c>
      <c r="Q2" s="51"/>
      <c r="R2" s="51"/>
      <c r="S2" s="51"/>
      <c r="T2" s="51"/>
      <c r="U2" s="51"/>
    </row>
    <row r="3" spans="2:21" ht="19.5" customHeight="1" thickBot="1" x14ac:dyDescent="0.3">
      <c r="B3" s="5"/>
      <c r="C3" s="6" t="s">
        <v>2</v>
      </c>
      <c r="D3" s="7"/>
      <c r="E3" s="8"/>
      <c r="F3" s="52" t="s">
        <v>87</v>
      </c>
      <c r="G3" s="53"/>
      <c r="H3" s="53"/>
      <c r="I3" s="53"/>
      <c r="J3" s="53"/>
      <c r="K3" s="53"/>
      <c r="L3" s="53"/>
      <c r="M3" s="54"/>
      <c r="O3" s="4"/>
      <c r="P3" s="51"/>
      <c r="Q3" s="51"/>
      <c r="R3" s="51"/>
      <c r="S3" s="51"/>
      <c r="T3" s="51"/>
      <c r="U3" s="51"/>
    </row>
    <row r="4" spans="2:21" ht="19.5" customHeight="1" thickBot="1" x14ac:dyDescent="0.3">
      <c r="B4" s="5"/>
      <c r="C4" s="6" t="s">
        <v>3</v>
      </c>
      <c r="D4" s="7"/>
      <c r="E4" s="8"/>
      <c r="F4" s="55">
        <v>114679</v>
      </c>
      <c r="G4" s="56"/>
      <c r="H4" s="56"/>
      <c r="I4" s="56"/>
      <c r="J4" s="56"/>
      <c r="K4" s="56"/>
      <c r="L4" s="56"/>
      <c r="M4" s="57"/>
      <c r="O4" s="4"/>
      <c r="P4" s="51"/>
      <c r="Q4" s="51"/>
      <c r="R4" s="51"/>
      <c r="S4" s="51"/>
      <c r="T4" s="51"/>
      <c r="U4" s="51"/>
    </row>
    <row r="5" spans="2:21" ht="19.5" customHeight="1" thickBot="1" x14ac:dyDescent="0.3">
      <c r="B5" s="5"/>
      <c r="C5" s="6" t="s">
        <v>4</v>
      </c>
      <c r="D5" s="7"/>
      <c r="E5" s="8"/>
      <c r="F5" s="58">
        <v>44077</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88</v>
      </c>
      <c r="E10" s="70"/>
      <c r="F10" s="70"/>
      <c r="G10" s="71"/>
      <c r="H10" s="77" t="s">
        <v>8</v>
      </c>
      <c r="I10" s="78"/>
      <c r="J10" s="78"/>
      <c r="K10" s="79" t="s">
        <v>89</v>
      </c>
      <c r="L10" s="79"/>
      <c r="M10" s="79"/>
      <c r="N10" s="80"/>
      <c r="O10" s="4"/>
      <c r="P10" s="4"/>
      <c r="Q10" s="4"/>
      <c r="R10" s="4"/>
      <c r="S10" s="4"/>
      <c r="T10" s="4"/>
      <c r="U10" s="4"/>
    </row>
    <row r="11" spans="2:21" ht="23.25" customHeight="1" thickBot="1" x14ac:dyDescent="0.3">
      <c r="B11" s="81" t="s">
        <v>9</v>
      </c>
      <c r="C11" s="82"/>
      <c r="D11" s="70" t="s">
        <v>78</v>
      </c>
      <c r="E11" s="70"/>
      <c r="F11" s="70"/>
      <c r="G11" s="71"/>
      <c r="H11" s="68" t="s">
        <v>10</v>
      </c>
      <c r="I11" s="69"/>
      <c r="J11" s="69"/>
      <c r="K11" s="70" t="s">
        <v>84</v>
      </c>
      <c r="L11" s="70"/>
      <c r="M11" s="70"/>
      <c r="N11" s="71"/>
      <c r="O11" s="4"/>
      <c r="P11" s="4"/>
      <c r="Q11" s="4"/>
      <c r="R11" s="4"/>
      <c r="S11" s="4"/>
      <c r="T11" s="4"/>
      <c r="U11" s="4"/>
    </row>
    <row r="12" spans="2:21" ht="26.25" customHeight="1" thickBot="1" x14ac:dyDescent="0.3">
      <c r="B12" s="64" t="s">
        <v>11</v>
      </c>
      <c r="C12" s="65"/>
      <c r="D12" s="66" t="s">
        <v>79</v>
      </c>
      <c r="E12" s="66"/>
      <c r="F12" s="66"/>
      <c r="G12" s="67"/>
      <c r="H12" s="68" t="s">
        <v>12</v>
      </c>
      <c r="I12" s="69"/>
      <c r="J12" s="69"/>
      <c r="K12" s="70" t="s">
        <v>90</v>
      </c>
      <c r="L12" s="70"/>
      <c r="M12" s="70"/>
      <c r="N12" s="71"/>
      <c r="O12" s="4"/>
      <c r="P12" s="4"/>
      <c r="Q12" s="4"/>
      <c r="R12" s="4"/>
      <c r="S12" s="4"/>
      <c r="T12" s="4"/>
      <c r="U12" s="4"/>
    </row>
    <row r="13" spans="2:21" ht="15.75" customHeight="1" thickBot="1" x14ac:dyDescent="0.3">
      <c r="B13" s="64" t="s">
        <v>13</v>
      </c>
      <c r="C13" s="65"/>
      <c r="D13" s="72" t="s">
        <v>91</v>
      </c>
      <c r="E13" s="72"/>
      <c r="F13" s="72"/>
      <c r="G13" s="72"/>
      <c r="H13" s="72"/>
      <c r="I13" s="72"/>
      <c r="J13" s="72"/>
      <c r="K13" s="72"/>
      <c r="L13" s="72"/>
      <c r="M13" s="72"/>
      <c r="N13" s="73"/>
      <c r="O13" s="4"/>
      <c r="P13" s="4"/>
      <c r="Q13" s="4"/>
      <c r="R13" s="4"/>
      <c r="S13" s="4"/>
      <c r="T13" s="4"/>
      <c r="U13" s="4"/>
    </row>
    <row r="14" spans="2:21" ht="15.75" customHeight="1" thickBot="1" x14ac:dyDescent="0.3">
      <c r="B14" s="83" t="s">
        <v>14</v>
      </c>
      <c r="C14" s="84"/>
      <c r="D14" s="94"/>
      <c r="E14" s="94"/>
      <c r="F14" s="94"/>
      <c r="G14" s="94"/>
      <c r="H14" s="94"/>
      <c r="I14" s="94"/>
      <c r="J14" s="94"/>
      <c r="K14" s="94"/>
      <c r="L14" s="94"/>
      <c r="M14" s="94"/>
      <c r="N14" s="95"/>
      <c r="O14" s="4"/>
      <c r="P14" s="4"/>
      <c r="Q14" s="4"/>
      <c r="R14" s="4"/>
      <c r="S14" s="4"/>
      <c r="T14" s="4"/>
      <c r="U14" s="4"/>
    </row>
    <row r="15" spans="2:21" ht="15.75" customHeight="1" thickBot="1" x14ac:dyDescent="0.3">
      <c r="B15" s="91" t="s">
        <v>15</v>
      </c>
      <c r="C15" s="82"/>
      <c r="D15" s="72" t="s">
        <v>16</v>
      </c>
      <c r="E15" s="72"/>
      <c r="F15" s="72"/>
      <c r="G15" s="72"/>
      <c r="H15" s="72"/>
      <c r="I15" s="72"/>
      <c r="J15" s="72"/>
      <c r="K15" s="72"/>
      <c r="L15" s="72"/>
      <c r="M15" s="72"/>
      <c r="N15" s="73"/>
      <c r="O15" s="4"/>
      <c r="P15" s="4"/>
      <c r="Q15" s="4"/>
      <c r="R15" s="4"/>
      <c r="S15" s="4"/>
      <c r="T15" s="4"/>
      <c r="U15" s="4"/>
    </row>
    <row r="16" spans="2:21" ht="15" customHeight="1" x14ac:dyDescent="0.25">
      <c r="B16" s="83" t="s">
        <v>17</v>
      </c>
      <c r="C16" s="84"/>
      <c r="D16" s="87" t="s">
        <v>92</v>
      </c>
      <c r="E16" s="87"/>
      <c r="F16" s="87"/>
      <c r="G16" s="87"/>
      <c r="H16" s="87"/>
      <c r="I16" s="87"/>
      <c r="J16" s="87"/>
      <c r="K16" s="87"/>
      <c r="L16" s="87"/>
      <c r="M16" s="87"/>
      <c r="N16" s="88"/>
      <c r="O16" s="4"/>
      <c r="P16" s="4"/>
      <c r="Q16" s="4"/>
      <c r="R16" s="4"/>
      <c r="S16" s="4"/>
      <c r="T16" s="4"/>
      <c r="U16" s="4"/>
    </row>
    <row r="17" spans="2:21" ht="15.75" thickBot="1" x14ac:dyDescent="0.3">
      <c r="B17" s="85"/>
      <c r="C17" s="86"/>
      <c r="D17" s="89"/>
      <c r="E17" s="89"/>
      <c r="F17" s="89"/>
      <c r="G17" s="89"/>
      <c r="H17" s="89"/>
      <c r="I17" s="89"/>
      <c r="J17" s="89"/>
      <c r="K17" s="89"/>
      <c r="L17" s="89"/>
      <c r="M17" s="89"/>
      <c r="N17" s="90"/>
      <c r="O17" s="4"/>
      <c r="P17" s="4"/>
      <c r="Q17" s="4"/>
      <c r="R17" s="4"/>
      <c r="S17" s="4"/>
      <c r="T17" s="4"/>
      <c r="U17" s="4"/>
    </row>
    <row r="18" spans="2:21" ht="15" customHeight="1" x14ac:dyDescent="0.25">
      <c r="B18" s="83" t="s">
        <v>18</v>
      </c>
      <c r="C18" s="84"/>
      <c r="D18" s="87" t="s">
        <v>93</v>
      </c>
      <c r="E18" s="87"/>
      <c r="F18" s="87"/>
      <c r="G18" s="87"/>
      <c r="H18" s="87"/>
      <c r="I18" s="87"/>
      <c r="J18" s="87"/>
      <c r="K18" s="87"/>
      <c r="L18" s="87"/>
      <c r="M18" s="87"/>
      <c r="N18" s="88"/>
      <c r="O18" s="4"/>
      <c r="P18" s="4"/>
      <c r="Q18" s="4"/>
      <c r="R18" s="4"/>
      <c r="S18" s="4"/>
      <c r="T18" s="4"/>
      <c r="U18" s="4"/>
    </row>
    <row r="19" spans="2:21" ht="55.5" customHeight="1" thickBot="1" x14ac:dyDescent="0.3">
      <c r="B19" s="85"/>
      <c r="C19" s="86"/>
      <c r="D19" s="89"/>
      <c r="E19" s="89"/>
      <c r="F19" s="89"/>
      <c r="G19" s="89"/>
      <c r="H19" s="89"/>
      <c r="I19" s="89"/>
      <c r="J19" s="89"/>
      <c r="K19" s="89"/>
      <c r="L19" s="89"/>
      <c r="M19" s="89"/>
      <c r="N19" s="90"/>
      <c r="O19" s="4"/>
      <c r="P19" s="4"/>
      <c r="Q19" s="4"/>
      <c r="R19" s="4"/>
      <c r="S19" s="4"/>
      <c r="T19" s="4"/>
      <c r="U19" s="4"/>
    </row>
    <row r="20" spans="2:21" ht="15" customHeight="1" x14ac:dyDescent="0.25">
      <c r="B20" s="83" t="s">
        <v>19</v>
      </c>
      <c r="C20" s="84"/>
      <c r="D20" s="87" t="s">
        <v>94</v>
      </c>
      <c r="E20" s="87"/>
      <c r="F20" s="87"/>
      <c r="G20" s="87"/>
      <c r="H20" s="87"/>
      <c r="I20" s="87"/>
      <c r="J20" s="87"/>
      <c r="K20" s="87"/>
      <c r="L20" s="87"/>
      <c r="M20" s="87"/>
      <c r="N20" s="88"/>
      <c r="O20" s="4"/>
      <c r="P20" s="4"/>
      <c r="Q20" s="4"/>
      <c r="R20" s="4"/>
      <c r="S20" s="4"/>
      <c r="T20" s="4"/>
      <c r="U20" s="4"/>
    </row>
    <row r="21" spans="2:21" ht="15.75" thickBot="1" x14ac:dyDescent="0.3">
      <c r="B21" s="85"/>
      <c r="C21" s="86"/>
      <c r="D21" s="89"/>
      <c r="E21" s="89"/>
      <c r="F21" s="89"/>
      <c r="G21" s="89"/>
      <c r="H21" s="89"/>
      <c r="I21" s="89"/>
      <c r="J21" s="89"/>
      <c r="K21" s="89"/>
      <c r="L21" s="89"/>
      <c r="M21" s="89"/>
      <c r="N21" s="90"/>
      <c r="O21" s="4"/>
      <c r="P21" s="4"/>
      <c r="Q21" s="4"/>
      <c r="R21" s="4"/>
      <c r="S21" s="4"/>
      <c r="T21" s="4"/>
      <c r="U21" s="4"/>
    </row>
    <row r="22" spans="2:21" ht="15.75" thickBot="1" x14ac:dyDescent="0.3">
      <c r="B22" s="91" t="s">
        <v>20</v>
      </c>
      <c r="C22" s="82"/>
      <c r="D22" s="82"/>
      <c r="E22" s="92" t="s">
        <v>85</v>
      </c>
      <c r="F22" s="92"/>
      <c r="G22" s="92"/>
      <c r="H22" s="92"/>
      <c r="I22" s="92"/>
      <c r="J22" s="92"/>
      <c r="K22" s="92"/>
      <c r="L22" s="92"/>
      <c r="M22" s="92"/>
      <c r="N22" s="93"/>
      <c r="O22" s="4"/>
      <c r="P22" s="96" t="s">
        <v>21</v>
      </c>
      <c r="Q22" s="96"/>
      <c r="R22" s="96"/>
      <c r="S22" s="96"/>
      <c r="T22" s="96"/>
      <c r="U22" s="96"/>
    </row>
    <row r="23" spans="2:21" ht="15.75" thickBot="1" x14ac:dyDescent="0.3">
      <c r="B23" s="91" t="s">
        <v>22</v>
      </c>
      <c r="C23" s="82"/>
      <c r="D23" s="82"/>
      <c r="E23" s="92" t="s">
        <v>80</v>
      </c>
      <c r="F23" s="92"/>
      <c r="G23" s="92"/>
      <c r="H23" s="92"/>
      <c r="I23" s="92"/>
      <c r="J23" s="92"/>
      <c r="K23" s="92"/>
      <c r="L23" s="92"/>
      <c r="M23" s="92"/>
      <c r="N23" s="93"/>
      <c r="O23" s="4"/>
      <c r="P23" s="96"/>
      <c r="Q23" s="96"/>
      <c r="R23" s="96"/>
      <c r="S23" s="96"/>
      <c r="T23" s="96"/>
      <c r="U23" s="96"/>
    </row>
    <row r="24" spans="2:21" ht="15.75" customHeight="1" thickBot="1" x14ac:dyDescent="0.3">
      <c r="B24" s="83" t="s">
        <v>23</v>
      </c>
      <c r="C24" s="84"/>
      <c r="D24" s="84"/>
      <c r="E24" s="12"/>
      <c r="F24" s="12"/>
      <c r="G24" s="13"/>
      <c r="H24" s="97" t="s">
        <v>24</v>
      </c>
      <c r="I24" s="98"/>
      <c r="J24" s="98"/>
      <c r="K24" s="98"/>
      <c r="L24" s="98"/>
      <c r="M24" s="98"/>
      <c r="N24" s="99"/>
      <c r="O24" s="4"/>
      <c r="R24" s="4"/>
      <c r="S24" s="4"/>
      <c r="T24" s="4"/>
      <c r="U24" s="4"/>
    </row>
    <row r="25" spans="2:21" ht="15.75" customHeight="1" thickBot="1" x14ac:dyDescent="0.3">
      <c r="B25" s="85" t="s">
        <v>25</v>
      </c>
      <c r="C25" s="86"/>
      <c r="D25" s="86"/>
      <c r="E25" s="100"/>
      <c r="F25" s="101"/>
      <c r="G25" s="102"/>
      <c r="H25" s="103" t="s">
        <v>26</v>
      </c>
      <c r="I25" s="104"/>
      <c r="J25" s="104"/>
      <c r="K25" s="104"/>
      <c r="L25" s="104"/>
      <c r="M25" s="105">
        <v>0</v>
      </c>
      <c r="N25" s="106"/>
      <c r="O25" s="4"/>
      <c r="R25" s="4"/>
      <c r="S25" s="4"/>
      <c r="T25" s="4"/>
      <c r="U25" s="4"/>
    </row>
    <row r="26" spans="2:21" ht="15.75" customHeight="1" thickBot="1" x14ac:dyDescent="0.3">
      <c r="B26" s="83" t="s">
        <v>27</v>
      </c>
      <c r="C26" s="84"/>
      <c r="D26" s="84"/>
      <c r="E26" s="14"/>
      <c r="F26" s="14"/>
      <c r="G26" s="14"/>
      <c r="H26" s="117" t="s">
        <v>28</v>
      </c>
      <c r="I26" s="118"/>
      <c r="J26" s="118"/>
      <c r="K26" s="118"/>
      <c r="L26" s="118"/>
      <c r="M26" s="121">
        <v>0</v>
      </c>
      <c r="N26" s="122"/>
      <c r="O26" s="4"/>
      <c r="R26" s="4"/>
      <c r="S26" s="4"/>
      <c r="T26" s="4"/>
      <c r="U26" s="4"/>
    </row>
    <row r="27" spans="2:21" ht="15.75" thickBot="1" x14ac:dyDescent="0.3">
      <c r="B27" s="103"/>
      <c r="C27" s="104"/>
      <c r="D27" s="104"/>
      <c r="E27" s="125">
        <v>0</v>
      </c>
      <c r="F27" s="125"/>
      <c r="G27" s="126"/>
      <c r="H27" s="119"/>
      <c r="I27" s="120"/>
      <c r="J27" s="120"/>
      <c r="K27" s="120"/>
      <c r="L27" s="120"/>
      <c r="M27" s="123"/>
      <c r="N27" s="124"/>
      <c r="O27" s="4"/>
      <c r="R27" s="4"/>
      <c r="S27" s="4"/>
      <c r="T27" s="4"/>
      <c r="U27" s="4"/>
    </row>
    <row r="28" spans="2:21" ht="15.75" customHeight="1" thickBot="1" x14ac:dyDescent="0.3">
      <c r="B28" s="127" t="s">
        <v>29</v>
      </c>
      <c r="C28" s="128"/>
      <c r="D28" s="128"/>
      <c r="E28" s="129">
        <f>IF($D$39="Status Quo - Do Nothing",'[1]CFFA and CBA'!$L$195,IF($D$39="Alternative A",'[1]CFFA and CBA'!$L$5,IF($D$39="Alternative B",'[1]CFFA and CBA'!$L$100,"")))</f>
        <v>44105</v>
      </c>
      <c r="F28" s="130"/>
      <c r="G28" s="131"/>
      <c r="H28" s="127" t="s">
        <v>30</v>
      </c>
      <c r="I28" s="128"/>
      <c r="J28" s="128"/>
      <c r="K28" s="128"/>
      <c r="L28" s="46"/>
      <c r="M28" s="129">
        <f>IF($D$39="Status Quo - Do Nothing",'[1]CFFA and CBA'!$L$196,IF($D$39="Alternative A",'[1]CFFA and CBA'!$L$6,IF($D$39="Alternative B",'[1]CFFA and CBA'!$L$101,"")))</f>
        <v>44197</v>
      </c>
      <c r="N28" s="131"/>
      <c r="O28" s="4"/>
      <c r="R28" s="4"/>
      <c r="S28" s="4"/>
      <c r="T28" s="4"/>
      <c r="U28" s="4"/>
    </row>
    <row r="29" spans="2:21" ht="15" customHeight="1" x14ac:dyDescent="0.25">
      <c r="B29" s="107" t="s">
        <v>31</v>
      </c>
      <c r="C29" s="108"/>
      <c r="D29" s="108"/>
      <c r="E29" s="108"/>
      <c r="F29" s="108"/>
      <c r="G29" s="108"/>
      <c r="H29" s="108"/>
      <c r="I29" s="108"/>
      <c r="J29" s="108"/>
      <c r="K29" s="108"/>
      <c r="L29" s="108"/>
      <c r="M29" s="108"/>
      <c r="N29" s="109"/>
      <c r="O29" s="4"/>
      <c r="R29" s="4"/>
      <c r="S29" s="4"/>
      <c r="T29" s="4"/>
      <c r="U29" s="4"/>
    </row>
    <row r="30" spans="2:21" ht="15.75" customHeight="1" thickBot="1" x14ac:dyDescent="0.3">
      <c r="B30" s="110" t="s">
        <v>95</v>
      </c>
      <c r="C30" s="111"/>
      <c r="D30" s="111"/>
      <c r="E30" s="111"/>
      <c r="F30" s="111"/>
      <c r="G30" s="111"/>
      <c r="H30" s="111"/>
      <c r="I30" s="111"/>
      <c r="J30" s="111"/>
      <c r="K30" s="111"/>
      <c r="L30" s="111"/>
      <c r="M30" s="111"/>
      <c r="N30" s="112"/>
      <c r="O30" s="4"/>
      <c r="R30" s="4"/>
      <c r="S30" s="4"/>
      <c r="T30" s="4"/>
      <c r="U30" s="4"/>
    </row>
    <row r="31" spans="2:21" ht="15" customHeight="1" x14ac:dyDescent="0.25">
      <c r="B31" s="113" t="s">
        <v>81</v>
      </c>
      <c r="C31" s="114"/>
      <c r="D31" s="114"/>
      <c r="E31" s="114"/>
      <c r="F31" s="114"/>
      <c r="G31" s="114"/>
      <c r="H31" s="114"/>
      <c r="I31" s="114"/>
      <c r="J31" s="114"/>
      <c r="K31" s="114"/>
      <c r="L31" s="114"/>
      <c r="M31" s="114"/>
      <c r="N31" s="115"/>
      <c r="O31" s="4"/>
      <c r="R31" s="4"/>
      <c r="S31" s="4"/>
      <c r="T31" s="4"/>
      <c r="U31" s="4"/>
    </row>
    <row r="32" spans="2:21" ht="15.75" customHeight="1" thickBot="1" x14ac:dyDescent="0.3">
      <c r="B32" s="110" t="s">
        <v>96</v>
      </c>
      <c r="C32" s="111"/>
      <c r="D32" s="111"/>
      <c r="E32" s="111"/>
      <c r="F32" s="111"/>
      <c r="G32" s="111"/>
      <c r="H32" s="111"/>
      <c r="I32" s="111"/>
      <c r="J32" s="111"/>
      <c r="K32" s="111"/>
      <c r="L32" s="111"/>
      <c r="M32" s="111"/>
      <c r="N32" s="112"/>
      <c r="O32" s="4"/>
      <c r="R32" s="4"/>
      <c r="S32" s="4"/>
      <c r="T32" s="4"/>
      <c r="U32" s="4"/>
    </row>
    <row r="33" spans="1:21" ht="15" customHeight="1" x14ac:dyDescent="0.25">
      <c r="B33" s="113" t="s">
        <v>32</v>
      </c>
      <c r="C33" s="114"/>
      <c r="D33" s="114"/>
      <c r="E33" s="114"/>
      <c r="F33" s="114"/>
      <c r="G33" s="114"/>
      <c r="H33" s="114"/>
      <c r="I33" s="114"/>
      <c r="J33" s="114"/>
      <c r="K33" s="114"/>
      <c r="L33" s="114"/>
      <c r="M33" s="114"/>
      <c r="N33" s="115"/>
      <c r="O33" s="4"/>
      <c r="R33" s="4"/>
      <c r="S33" s="4"/>
      <c r="T33" s="4"/>
      <c r="U33" s="4"/>
    </row>
    <row r="34" spans="1:21" ht="15.75" customHeight="1" thickBot="1" x14ac:dyDescent="0.3">
      <c r="B34" s="116" t="s">
        <v>97</v>
      </c>
      <c r="C34" s="89"/>
      <c r="D34" s="89"/>
      <c r="E34" s="89"/>
      <c r="F34" s="89"/>
      <c r="G34" s="89"/>
      <c r="H34" s="89"/>
      <c r="I34" s="89"/>
      <c r="J34" s="89"/>
      <c r="K34" s="89"/>
      <c r="L34" s="89"/>
      <c r="M34" s="89"/>
      <c r="N34" s="90"/>
      <c r="O34" s="4"/>
      <c r="R34" s="4"/>
      <c r="S34" s="4"/>
      <c r="T34" s="4"/>
      <c r="U34" s="4"/>
    </row>
    <row r="35" spans="1:21" ht="15" customHeight="1" x14ac:dyDescent="0.25">
      <c r="B35" s="83" t="s">
        <v>33</v>
      </c>
      <c r="C35" s="84"/>
      <c r="D35" s="84"/>
      <c r="E35" s="84"/>
      <c r="F35" s="84"/>
      <c r="G35" s="84"/>
      <c r="H35" s="84"/>
      <c r="I35" s="84"/>
      <c r="J35" s="84"/>
      <c r="K35" s="84"/>
      <c r="L35" s="84"/>
      <c r="M35" s="84"/>
      <c r="N35" s="135"/>
      <c r="O35" s="4"/>
      <c r="R35" s="4"/>
      <c r="S35" s="4"/>
      <c r="T35" s="4"/>
      <c r="U35" s="4"/>
    </row>
    <row r="36" spans="1:21" ht="23.25" customHeight="1" thickBot="1" x14ac:dyDescent="0.3">
      <c r="B36" s="116" t="s">
        <v>77</v>
      </c>
      <c r="C36" s="89"/>
      <c r="D36" s="89"/>
      <c r="E36" s="89"/>
      <c r="F36" s="89"/>
      <c r="G36" s="89"/>
      <c r="H36" s="89"/>
      <c r="I36" s="89"/>
      <c r="J36" s="89"/>
      <c r="K36" s="89"/>
      <c r="L36" s="89"/>
      <c r="M36" s="89"/>
      <c r="N36" s="90"/>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6" t="s">
        <v>34</v>
      </c>
      <c r="C38" s="137"/>
      <c r="D38" s="137"/>
      <c r="E38" s="137"/>
      <c r="F38" s="137"/>
      <c r="G38" s="137"/>
      <c r="H38" s="137"/>
      <c r="I38" s="137"/>
      <c r="J38" s="137"/>
      <c r="K38" s="137"/>
      <c r="L38" s="137"/>
      <c r="M38" s="137"/>
      <c r="N38" s="138"/>
      <c r="O38" s="4"/>
      <c r="R38" s="11"/>
      <c r="S38" s="11"/>
      <c r="T38" s="11"/>
      <c r="U38" s="11"/>
    </row>
    <row r="39" spans="1:21" ht="18" x14ac:dyDescent="0.25">
      <c r="A39" s="16"/>
      <c r="B39" s="17" t="s">
        <v>35</v>
      </c>
      <c r="C39" s="17"/>
      <c r="D39" s="139" t="s">
        <v>76</v>
      </c>
      <c r="E39" s="139"/>
      <c r="F39" s="139"/>
      <c r="G39" s="139"/>
      <c r="H39" s="139"/>
      <c r="I39" s="139"/>
      <c r="J39" s="139"/>
      <c r="K39" s="139"/>
      <c r="L39" s="18"/>
      <c r="M39" s="18"/>
      <c r="N39" s="19"/>
      <c r="O39" s="4"/>
      <c r="R39" s="4"/>
      <c r="S39" s="4"/>
      <c r="T39" s="4"/>
      <c r="U39" s="4"/>
    </row>
    <row r="40" spans="1:21" x14ac:dyDescent="0.25">
      <c r="A40" s="16"/>
      <c r="B40" s="17"/>
      <c r="C40" s="17"/>
      <c r="D40" s="140" t="s">
        <v>36</v>
      </c>
      <c r="E40" s="140"/>
      <c r="F40" s="20"/>
      <c r="G40" s="140" t="s">
        <v>37</v>
      </c>
      <c r="H40" s="140"/>
      <c r="I40" s="45"/>
      <c r="J40" s="140" t="s">
        <v>38</v>
      </c>
      <c r="K40" s="140"/>
      <c r="L40" s="45"/>
      <c r="M40" s="140" t="s">
        <v>39</v>
      </c>
      <c r="N40" s="141"/>
      <c r="O40" s="4"/>
      <c r="R40" s="4"/>
      <c r="S40" s="4"/>
      <c r="T40" s="4"/>
      <c r="U40" s="4"/>
    </row>
    <row r="41" spans="1:21" x14ac:dyDescent="0.25">
      <c r="A41" s="16"/>
      <c r="B41" s="21" t="s">
        <v>40</v>
      </c>
      <c r="C41" s="17"/>
      <c r="D41" s="132"/>
      <c r="E41" s="132"/>
      <c r="F41" s="17"/>
      <c r="G41" s="132"/>
      <c r="H41" s="132"/>
      <c r="I41" s="44"/>
      <c r="J41" s="132"/>
      <c r="K41" s="132"/>
      <c r="L41" s="44"/>
      <c r="M41" s="132"/>
      <c r="N41" s="133"/>
      <c r="O41" s="4"/>
      <c r="R41" s="4"/>
      <c r="S41" s="4"/>
      <c r="T41" s="4"/>
      <c r="U41" s="4"/>
    </row>
    <row r="42" spans="1:21" x14ac:dyDescent="0.25">
      <c r="A42" s="16"/>
      <c r="B42" s="17" t="s">
        <v>41</v>
      </c>
      <c r="C42" s="17"/>
      <c r="D42" s="134">
        <v>114679</v>
      </c>
      <c r="E42" s="132"/>
      <c r="F42" s="17"/>
      <c r="G42" s="134">
        <v>114679</v>
      </c>
      <c r="H42" s="132"/>
      <c r="I42" s="44"/>
      <c r="J42" s="134">
        <v>107917.27750525578</v>
      </c>
      <c r="K42" s="132"/>
      <c r="L42" s="44"/>
      <c r="M42" s="134">
        <v>107917.27750525578</v>
      </c>
      <c r="N42" s="132"/>
      <c r="O42" s="4"/>
      <c r="P42" s="22"/>
      <c r="Q42" s="4"/>
      <c r="R42" s="4"/>
      <c r="S42" s="4"/>
      <c r="T42" s="4"/>
      <c r="U42" s="4"/>
    </row>
    <row r="43" spans="1:21" x14ac:dyDescent="0.25">
      <c r="A43" s="16"/>
      <c r="B43" s="17" t="s">
        <v>42</v>
      </c>
      <c r="C43" s="17"/>
      <c r="D43" s="134">
        <v>0</v>
      </c>
      <c r="E43" s="132"/>
      <c r="F43" s="17"/>
      <c r="G43" s="134">
        <v>0</v>
      </c>
      <c r="H43" s="132"/>
      <c r="I43" s="44"/>
      <c r="J43" s="134">
        <v>0</v>
      </c>
      <c r="K43" s="132"/>
      <c r="L43" s="44"/>
      <c r="M43" s="134">
        <v>0</v>
      </c>
      <c r="N43" s="132"/>
      <c r="O43" s="4"/>
      <c r="P43" s="22"/>
      <c r="Q43" s="4"/>
      <c r="R43" s="4"/>
      <c r="S43" s="4"/>
      <c r="T43" s="4"/>
      <c r="U43" s="4"/>
    </row>
    <row r="44" spans="1:21" x14ac:dyDescent="0.25">
      <c r="A44" s="16"/>
      <c r="B44" s="23" t="s">
        <v>43</v>
      </c>
      <c r="C44" s="17"/>
      <c r="D44" s="134">
        <v>18501.27657667021</v>
      </c>
      <c r="E44" s="132"/>
      <c r="F44" s="17"/>
      <c r="G44" s="134">
        <v>-67849.919289663027</v>
      </c>
      <c r="H44" s="132"/>
      <c r="I44" s="44"/>
      <c r="J44" s="134">
        <v>14797.929663856969</v>
      </c>
      <c r="K44" s="132"/>
      <c r="L44" s="44"/>
      <c r="M44" s="134">
        <v>-5669.4918964602466</v>
      </c>
      <c r="N44" s="132"/>
      <c r="O44" s="4"/>
      <c r="P44" s="4"/>
      <c r="Q44" s="4"/>
      <c r="R44" s="4"/>
      <c r="S44" s="4"/>
      <c r="T44" s="4"/>
      <c r="U44" s="4"/>
    </row>
    <row r="45" spans="1:21" x14ac:dyDescent="0.25">
      <c r="A45" s="16"/>
      <c r="B45" s="23" t="s">
        <v>44</v>
      </c>
      <c r="C45" s="23"/>
      <c r="D45" s="134">
        <v>29998</v>
      </c>
      <c r="E45" s="132"/>
      <c r="F45" s="17"/>
      <c r="G45" s="134">
        <v>73479</v>
      </c>
      <c r="H45" s="132"/>
      <c r="I45" s="44"/>
      <c r="J45" s="134">
        <v>20945.768461994394</v>
      </c>
      <c r="K45" s="132"/>
      <c r="L45" s="44"/>
      <c r="M45" s="134">
        <v>34345.381343755696</v>
      </c>
      <c r="N45" s="132"/>
      <c r="O45" s="4"/>
      <c r="P45" s="4"/>
      <c r="Q45" s="4"/>
      <c r="R45" s="4"/>
      <c r="S45" s="4"/>
      <c r="T45" s="4"/>
      <c r="U45" s="4"/>
    </row>
    <row r="46" spans="1:21" x14ac:dyDescent="0.25">
      <c r="A46" s="16"/>
      <c r="B46" s="24" t="s">
        <v>45</v>
      </c>
      <c r="C46" s="23"/>
      <c r="D46" s="142">
        <v>163178.27657667021</v>
      </c>
      <c r="E46" s="143"/>
      <c r="F46" s="17"/>
      <c r="G46" s="142">
        <v>120308.08071033697</v>
      </c>
      <c r="H46" s="143"/>
      <c r="I46" s="44"/>
      <c r="J46" s="142">
        <v>143660.97563110714</v>
      </c>
      <c r="K46" s="143"/>
      <c r="L46" s="44"/>
      <c r="M46" s="142">
        <v>136593.16695255123</v>
      </c>
      <c r="N46" s="143"/>
      <c r="O46" s="4"/>
      <c r="P46" s="4"/>
      <c r="Q46" s="4"/>
      <c r="R46" s="4"/>
      <c r="S46" s="4"/>
      <c r="T46" s="4"/>
      <c r="U46" s="4"/>
    </row>
    <row r="47" spans="1:21" ht="15" customHeight="1" x14ac:dyDescent="0.25">
      <c r="A47" s="16"/>
      <c r="B47" s="24" t="s">
        <v>46</v>
      </c>
      <c r="C47" s="23"/>
      <c r="D47" s="132"/>
      <c r="E47" s="132"/>
      <c r="F47" s="17"/>
      <c r="G47" s="132"/>
      <c r="H47" s="132"/>
      <c r="I47" s="44"/>
      <c r="J47" s="132"/>
      <c r="K47" s="132"/>
      <c r="L47" s="44"/>
      <c r="M47" s="132"/>
      <c r="N47" s="132"/>
      <c r="O47" s="4"/>
      <c r="P47" s="47" t="s">
        <v>21</v>
      </c>
      <c r="Q47" s="47"/>
      <c r="R47" s="47"/>
      <c r="S47" s="47"/>
      <c r="T47" s="47"/>
      <c r="U47" s="4"/>
    </row>
    <row r="48" spans="1:21" ht="15" customHeight="1" x14ac:dyDescent="0.25">
      <c r="A48" s="16"/>
      <c r="B48" s="23" t="s">
        <v>47</v>
      </c>
      <c r="C48" s="17"/>
      <c r="D48" s="134">
        <v>152604.04377198048</v>
      </c>
      <c r="E48" s="132"/>
      <c r="F48" s="17"/>
      <c r="G48" s="134">
        <v>251186.5461532629</v>
      </c>
      <c r="H48" s="132"/>
      <c r="I48" s="44"/>
      <c r="J48" s="134">
        <v>109147.84237464426</v>
      </c>
      <c r="K48" s="132"/>
      <c r="L48" s="44"/>
      <c r="M48" s="134">
        <v>145233.39932851403</v>
      </c>
      <c r="N48" s="132"/>
      <c r="O48" s="4"/>
      <c r="P48" s="47"/>
      <c r="Q48" s="47"/>
      <c r="R48" s="47"/>
      <c r="S48" s="47"/>
      <c r="T48" s="47"/>
      <c r="U48" s="4"/>
    </row>
    <row r="49" spans="1:21" ht="15" customHeight="1" x14ac:dyDescent="0.25">
      <c r="A49" s="16"/>
      <c r="B49" s="23" t="s">
        <v>48</v>
      </c>
      <c r="C49" s="17"/>
      <c r="D49" s="134">
        <v>0</v>
      </c>
      <c r="E49" s="132"/>
      <c r="F49" s="17"/>
      <c r="G49" s="134">
        <v>0</v>
      </c>
      <c r="H49" s="132"/>
      <c r="I49" s="44"/>
      <c r="J49" s="134">
        <v>0</v>
      </c>
      <c r="K49" s="132"/>
      <c r="L49" s="44"/>
      <c r="M49" s="134">
        <v>0</v>
      </c>
      <c r="N49" s="132"/>
      <c r="O49" s="4"/>
      <c r="P49" s="47"/>
      <c r="Q49" s="47"/>
      <c r="R49" s="47"/>
      <c r="S49" s="47"/>
      <c r="T49" s="47"/>
      <c r="U49" s="4"/>
    </row>
    <row r="50" spans="1:21" ht="15" customHeight="1" x14ac:dyDescent="0.25">
      <c r="A50" s="16"/>
      <c r="B50" s="23" t="s">
        <v>49</v>
      </c>
      <c r="C50" s="17"/>
      <c r="D50" s="134">
        <v>0</v>
      </c>
      <c r="E50" s="132"/>
      <c r="F50" s="17"/>
      <c r="G50" s="134">
        <v>0</v>
      </c>
      <c r="H50" s="132"/>
      <c r="I50" s="44"/>
      <c r="J50" s="134">
        <v>0</v>
      </c>
      <c r="K50" s="132"/>
      <c r="L50" s="44"/>
      <c r="M50" s="134">
        <v>0</v>
      </c>
      <c r="N50" s="132"/>
      <c r="O50" s="4"/>
      <c r="P50" s="47"/>
      <c r="Q50" s="47"/>
      <c r="R50" s="47"/>
      <c r="S50" s="47"/>
      <c r="T50" s="47"/>
      <c r="U50" s="4"/>
    </row>
    <row r="51" spans="1:21" ht="15" customHeight="1" x14ac:dyDescent="0.25">
      <c r="A51" s="16"/>
      <c r="B51" s="23" t="s">
        <v>50</v>
      </c>
      <c r="C51" s="17"/>
      <c r="D51" s="134">
        <v>439.99382912049111</v>
      </c>
      <c r="E51" s="132"/>
      <c r="F51" s="17"/>
      <c r="G51" s="134">
        <v>439.99382912049111</v>
      </c>
      <c r="H51" s="132"/>
      <c r="I51" s="44"/>
      <c r="J51" s="134">
        <v>415.62177554089851</v>
      </c>
      <c r="K51" s="132"/>
      <c r="L51" s="44"/>
      <c r="M51" s="134">
        <v>415.62177554089851</v>
      </c>
      <c r="N51" s="132"/>
      <c r="O51" s="4"/>
      <c r="P51" s="47"/>
      <c r="Q51" s="47"/>
      <c r="R51" s="47"/>
      <c r="S51" s="47"/>
      <c r="T51" s="47"/>
      <c r="U51" s="4"/>
    </row>
    <row r="52" spans="1:21" ht="15" customHeight="1" x14ac:dyDescent="0.25">
      <c r="A52" s="16"/>
      <c r="B52" s="23" t="s">
        <v>51</v>
      </c>
      <c r="C52" s="17"/>
      <c r="D52" s="134">
        <v>0</v>
      </c>
      <c r="E52" s="132"/>
      <c r="F52" s="17"/>
      <c r="G52" s="134">
        <v>0</v>
      </c>
      <c r="H52" s="132"/>
      <c r="I52" s="44"/>
      <c r="J52" s="134">
        <v>0</v>
      </c>
      <c r="K52" s="132"/>
      <c r="L52" s="44"/>
      <c r="M52" s="134">
        <v>0</v>
      </c>
      <c r="N52" s="132"/>
      <c r="O52" s="4"/>
      <c r="P52" s="47"/>
      <c r="Q52" s="47"/>
      <c r="R52" s="47"/>
      <c r="S52" s="47"/>
      <c r="T52" s="47"/>
      <c r="U52" s="4"/>
    </row>
    <row r="53" spans="1:21" ht="15" customHeight="1" x14ac:dyDescent="0.25">
      <c r="A53" s="16"/>
      <c r="B53" s="24" t="s">
        <v>52</v>
      </c>
      <c r="C53" s="23"/>
      <c r="D53" s="142">
        <v>153044.03760110098</v>
      </c>
      <c r="E53" s="143"/>
      <c r="F53" s="17"/>
      <c r="G53" s="142">
        <v>251626.5399823834</v>
      </c>
      <c r="H53" s="143"/>
      <c r="I53" s="44"/>
      <c r="J53" s="142">
        <v>109563.46415018516</v>
      </c>
      <c r="K53" s="143"/>
      <c r="L53" s="44"/>
      <c r="M53" s="142">
        <v>145649.02110405493</v>
      </c>
      <c r="N53" s="143"/>
      <c r="O53" s="4"/>
      <c r="P53" s="47"/>
      <c r="Q53" s="47"/>
      <c r="R53" s="47"/>
      <c r="S53" s="47"/>
      <c r="T53" s="47"/>
      <c r="U53" s="4"/>
    </row>
    <row r="54" spans="1:21" x14ac:dyDescent="0.25">
      <c r="A54" s="16"/>
      <c r="B54" s="23"/>
      <c r="C54" s="23"/>
      <c r="D54" s="132"/>
      <c r="E54" s="132"/>
      <c r="F54" s="17"/>
      <c r="G54" s="132"/>
      <c r="H54" s="132"/>
      <c r="I54" s="44"/>
      <c r="J54" s="132"/>
      <c r="K54" s="132"/>
      <c r="L54" s="44"/>
      <c r="M54" s="132"/>
      <c r="N54" s="133"/>
      <c r="O54" s="4"/>
      <c r="Q54" s="4"/>
      <c r="R54" s="4"/>
      <c r="S54" s="4"/>
      <c r="T54" s="4"/>
      <c r="U54" s="4"/>
    </row>
    <row r="55" spans="1:21" ht="15.75" thickBot="1" x14ac:dyDescent="0.3">
      <c r="A55" s="16"/>
      <c r="B55" s="25" t="s">
        <v>53</v>
      </c>
      <c r="C55" s="26"/>
      <c r="D55" s="144"/>
      <c r="E55" s="144"/>
      <c r="F55" s="27"/>
      <c r="G55" s="144"/>
      <c r="H55" s="144"/>
      <c r="I55" s="42"/>
      <c r="J55" s="145">
        <v>0.76265293110303234</v>
      </c>
      <c r="K55" s="145"/>
      <c r="L55" s="42"/>
      <c r="M55" s="145">
        <v>1.0662980027005997</v>
      </c>
      <c r="N55" s="146"/>
      <c r="O55" s="4"/>
      <c r="P55" s="4"/>
      <c r="Q55" s="4"/>
      <c r="R55" s="4"/>
      <c r="S55" s="4"/>
      <c r="T55" s="4"/>
      <c r="U55" s="4"/>
    </row>
    <row r="56" spans="1:21" ht="15" customHeight="1" x14ac:dyDescent="0.25">
      <c r="A56" s="16"/>
      <c r="B56" s="147" t="s">
        <v>54</v>
      </c>
      <c r="C56" s="147"/>
      <c r="D56" s="147"/>
      <c r="E56" s="147"/>
      <c r="F56" s="147"/>
      <c r="G56" s="147"/>
      <c r="H56" s="147"/>
      <c r="I56" s="147"/>
      <c r="J56" s="147"/>
      <c r="K56" s="147"/>
      <c r="L56" s="147"/>
      <c r="M56" s="147"/>
      <c r="N56" s="148"/>
      <c r="O56" s="4"/>
      <c r="Q56" s="4"/>
      <c r="R56" s="4"/>
      <c r="S56" s="4"/>
      <c r="T56" s="4"/>
      <c r="U56" s="4"/>
    </row>
    <row r="57" spans="1:21" ht="15.75" customHeight="1" thickBot="1" x14ac:dyDescent="0.3">
      <c r="A57" s="16"/>
      <c r="B57" s="149" t="s">
        <v>55</v>
      </c>
      <c r="C57" s="150"/>
      <c r="D57" s="150"/>
      <c r="E57" s="150"/>
      <c r="F57" s="150"/>
      <c r="G57" s="150"/>
      <c r="H57" s="150"/>
      <c r="I57" s="150"/>
      <c r="J57" s="150"/>
      <c r="K57" s="151" t="s">
        <v>56</v>
      </c>
      <c r="L57" s="151"/>
      <c r="M57" s="151"/>
      <c r="N57" s="152"/>
      <c r="O57" s="4"/>
      <c r="P57" s="4"/>
      <c r="Q57" s="4"/>
      <c r="R57" s="4"/>
      <c r="S57" s="4"/>
      <c r="T57" s="4"/>
      <c r="U57" s="4"/>
    </row>
    <row r="58" spans="1:21" ht="15.75" customHeight="1" thickBot="1" x14ac:dyDescent="0.3">
      <c r="B58" s="156" t="s">
        <v>98</v>
      </c>
      <c r="C58" s="157"/>
      <c r="D58" s="157"/>
      <c r="E58" s="157"/>
      <c r="F58" s="157"/>
      <c r="G58" s="157"/>
      <c r="H58" s="157"/>
      <c r="I58" s="157"/>
      <c r="J58" s="158"/>
      <c r="K58" s="153">
        <v>44044</v>
      </c>
      <c r="L58" s="154"/>
      <c r="M58" s="154"/>
      <c r="N58" s="155"/>
      <c r="O58" s="4"/>
      <c r="P58" s="4"/>
      <c r="Q58" s="4"/>
      <c r="R58" s="4"/>
      <c r="S58" s="4"/>
      <c r="T58" s="4"/>
      <c r="U58" s="4"/>
    </row>
    <row r="59" spans="1:21" ht="15.75" customHeight="1" thickBot="1" x14ac:dyDescent="0.3">
      <c r="B59" s="116" t="s">
        <v>99</v>
      </c>
      <c r="C59" s="89"/>
      <c r="D59" s="89"/>
      <c r="E59" s="89"/>
      <c r="F59" s="89"/>
      <c r="G59" s="89"/>
      <c r="H59" s="89"/>
      <c r="I59" s="89"/>
      <c r="J59" s="90"/>
      <c r="K59" s="153">
        <v>44063</v>
      </c>
      <c r="L59" s="154"/>
      <c r="M59" s="154"/>
      <c r="N59" s="155"/>
      <c r="O59" s="4"/>
      <c r="P59" s="4"/>
      <c r="Q59" s="4"/>
      <c r="R59" s="4"/>
      <c r="S59" s="4"/>
      <c r="T59" s="4"/>
      <c r="U59" s="4"/>
    </row>
    <row r="60" spans="1:21" ht="15.75" customHeight="1" thickBot="1" x14ac:dyDescent="0.3">
      <c r="B60" s="116" t="s">
        <v>100</v>
      </c>
      <c r="C60" s="89"/>
      <c r="D60" s="89"/>
      <c r="E60" s="89"/>
      <c r="F60" s="89"/>
      <c r="G60" s="89"/>
      <c r="H60" s="89"/>
      <c r="I60" s="89"/>
      <c r="J60" s="90"/>
      <c r="K60" s="153">
        <v>44075</v>
      </c>
      <c r="L60" s="154"/>
      <c r="M60" s="154"/>
      <c r="N60" s="155"/>
      <c r="O60" s="4"/>
      <c r="P60" s="4"/>
      <c r="Q60" s="4"/>
      <c r="R60" s="4"/>
      <c r="S60" s="4"/>
      <c r="T60" s="4"/>
      <c r="U60" s="4"/>
    </row>
    <row r="61" spans="1:21" ht="15.75" customHeight="1" thickBot="1" x14ac:dyDescent="0.3">
      <c r="B61" s="116" t="s">
        <v>101</v>
      </c>
      <c r="C61" s="89"/>
      <c r="D61" s="89"/>
      <c r="E61" s="89"/>
      <c r="F61" s="89"/>
      <c r="G61" s="89"/>
      <c r="H61" s="89"/>
      <c r="I61" s="89"/>
      <c r="J61" s="90"/>
      <c r="K61" s="153">
        <v>44113</v>
      </c>
      <c r="L61" s="154"/>
      <c r="M61" s="154"/>
      <c r="N61" s="155"/>
      <c r="O61" s="4"/>
      <c r="P61" s="4"/>
      <c r="Q61" s="4"/>
      <c r="R61" s="4"/>
      <c r="S61" s="4"/>
      <c r="T61" s="4"/>
      <c r="U61" s="4"/>
    </row>
    <row r="62" spans="1:21" ht="15.75" customHeight="1" thickBot="1" x14ac:dyDescent="0.3">
      <c r="B62" s="116" t="s">
        <v>102</v>
      </c>
      <c r="C62" s="89"/>
      <c r="D62" s="89"/>
      <c r="E62" s="89"/>
      <c r="F62" s="89"/>
      <c r="G62" s="89"/>
      <c r="H62" s="89"/>
      <c r="I62" s="89"/>
      <c r="J62" s="90"/>
      <c r="K62" s="153">
        <v>44156</v>
      </c>
      <c r="L62" s="154"/>
      <c r="M62" s="154"/>
      <c r="N62" s="155"/>
      <c r="O62" s="4"/>
      <c r="P62" s="4"/>
      <c r="Q62" s="4"/>
      <c r="R62" s="4"/>
      <c r="S62" s="4"/>
      <c r="T62" s="4"/>
      <c r="U62" s="4"/>
    </row>
    <row r="63" spans="1:21" ht="15.75" customHeight="1" thickBot="1" x14ac:dyDescent="0.3">
      <c r="B63" s="116" t="s">
        <v>103</v>
      </c>
      <c r="C63" s="89"/>
      <c r="D63" s="89"/>
      <c r="E63" s="89"/>
      <c r="F63" s="89"/>
      <c r="G63" s="89"/>
      <c r="H63" s="89"/>
      <c r="I63" s="89"/>
      <c r="J63" s="90"/>
      <c r="K63" s="153">
        <v>44162</v>
      </c>
      <c r="L63" s="154"/>
      <c r="M63" s="154"/>
      <c r="N63" s="155"/>
      <c r="O63" s="4"/>
      <c r="P63" s="4"/>
      <c r="Q63" s="4"/>
      <c r="R63" s="4"/>
      <c r="S63" s="4"/>
      <c r="T63" s="4"/>
      <c r="U63" s="4"/>
    </row>
    <row r="64" spans="1:21" ht="15.75" customHeight="1" thickBot="1" x14ac:dyDescent="0.3">
      <c r="B64" s="116" t="s">
        <v>104</v>
      </c>
      <c r="C64" s="89"/>
      <c r="D64" s="89"/>
      <c r="E64" s="89"/>
      <c r="F64" s="89"/>
      <c r="G64" s="89"/>
      <c r="H64" s="89"/>
      <c r="I64" s="89"/>
      <c r="J64" s="90"/>
      <c r="K64" s="153">
        <v>44162</v>
      </c>
      <c r="L64" s="154"/>
      <c r="M64" s="154"/>
      <c r="N64" s="155"/>
      <c r="O64" s="4"/>
      <c r="P64" s="4"/>
      <c r="Q64" s="4"/>
      <c r="R64" s="4"/>
      <c r="S64" s="4"/>
      <c r="T64" s="4"/>
      <c r="U64" s="4"/>
    </row>
    <row r="65" spans="2:21" ht="15.75" customHeight="1" thickBot="1" x14ac:dyDescent="0.3">
      <c r="B65" s="116" t="s">
        <v>105</v>
      </c>
      <c r="C65" s="89"/>
      <c r="D65" s="89"/>
      <c r="E65" s="89"/>
      <c r="F65" s="89"/>
      <c r="G65" s="89"/>
      <c r="H65" s="89"/>
      <c r="I65" s="89"/>
      <c r="J65" s="90"/>
      <c r="K65" s="153">
        <v>44184</v>
      </c>
      <c r="L65" s="154"/>
      <c r="M65" s="154"/>
      <c r="N65" s="155"/>
      <c r="P65" s="4"/>
      <c r="Q65" s="4"/>
      <c r="R65" s="4"/>
      <c r="S65" s="4"/>
      <c r="T65" s="4"/>
      <c r="U65" s="4"/>
    </row>
    <row r="66" spans="2:21" ht="15" customHeight="1" x14ac:dyDescent="0.25">
      <c r="B66" s="166" t="s">
        <v>82</v>
      </c>
      <c r="C66" s="167"/>
      <c r="D66" s="167"/>
      <c r="E66" s="167"/>
      <c r="F66" s="167"/>
      <c r="G66" s="167"/>
      <c r="H66" s="167"/>
      <c r="I66" s="167"/>
      <c r="J66" s="167"/>
      <c r="K66" s="167"/>
      <c r="L66" s="167"/>
      <c r="M66" s="167"/>
      <c r="N66" s="168"/>
    </row>
    <row r="67" spans="2:21" ht="15.75" customHeight="1" thickBot="1" x14ac:dyDescent="0.3">
      <c r="B67" s="169" t="s">
        <v>57</v>
      </c>
      <c r="C67" s="170"/>
      <c r="D67" s="171" t="s">
        <v>58</v>
      </c>
      <c r="E67" s="171"/>
      <c r="F67" s="171"/>
      <c r="G67" s="172" t="s">
        <v>59</v>
      </c>
      <c r="H67" s="172"/>
      <c r="I67" s="172"/>
      <c r="J67" s="172"/>
      <c r="K67" s="172"/>
      <c r="L67" s="172"/>
      <c r="M67" s="172"/>
      <c r="N67" s="173"/>
    </row>
    <row r="68" spans="2:21" ht="15.75" customHeight="1" thickBot="1" x14ac:dyDescent="0.3">
      <c r="B68" s="159" t="s">
        <v>88</v>
      </c>
      <c r="C68" s="160"/>
      <c r="D68" s="161" t="s">
        <v>106</v>
      </c>
      <c r="E68" s="66"/>
      <c r="F68" s="162"/>
      <c r="I68" s="28"/>
      <c r="J68" s="29" t="s">
        <v>60</v>
      </c>
      <c r="K68" s="163"/>
      <c r="L68" s="164"/>
      <c r="M68" s="164"/>
      <c r="N68" s="165"/>
    </row>
    <row r="69" spans="2:21" ht="15.75" customHeight="1" thickBot="1" x14ac:dyDescent="0.3">
      <c r="B69" s="159" t="s">
        <v>107</v>
      </c>
      <c r="C69" s="160"/>
      <c r="D69" s="161" t="s">
        <v>108</v>
      </c>
      <c r="E69" s="66"/>
      <c r="F69" s="162"/>
      <c r="I69" s="28"/>
      <c r="J69" s="29" t="s">
        <v>60</v>
      </c>
      <c r="K69" s="163"/>
      <c r="L69" s="164"/>
      <c r="M69" s="164"/>
      <c r="N69" s="165"/>
    </row>
    <row r="70" spans="2:21" ht="15.75" customHeight="1" thickBot="1" x14ac:dyDescent="0.3">
      <c r="B70" s="159" t="s">
        <v>109</v>
      </c>
      <c r="C70" s="160"/>
      <c r="D70" s="161" t="s">
        <v>110</v>
      </c>
      <c r="E70" s="66"/>
      <c r="F70" s="162"/>
      <c r="I70" s="28"/>
      <c r="J70" s="29" t="s">
        <v>60</v>
      </c>
      <c r="K70" s="163" t="s">
        <v>111</v>
      </c>
      <c r="L70" s="164"/>
      <c r="M70" s="164"/>
      <c r="N70" s="165"/>
    </row>
    <row r="71" spans="2:21" ht="15.75" thickBot="1" x14ac:dyDescent="0.3">
      <c r="B71" s="159"/>
      <c r="C71" s="160"/>
      <c r="D71" s="161"/>
      <c r="E71" s="66"/>
      <c r="F71" s="162"/>
      <c r="I71" s="28"/>
      <c r="J71" s="29" t="s">
        <v>60</v>
      </c>
      <c r="K71" s="163"/>
      <c r="L71" s="164"/>
      <c r="M71" s="164"/>
      <c r="N71" s="165"/>
    </row>
    <row r="72" spans="2:21" ht="15.75" thickBot="1" x14ac:dyDescent="0.3">
      <c r="B72" s="159"/>
      <c r="C72" s="160"/>
      <c r="D72" s="161"/>
      <c r="E72" s="66"/>
      <c r="F72" s="162"/>
      <c r="I72" s="28"/>
      <c r="J72" s="29" t="s">
        <v>60</v>
      </c>
      <c r="K72" s="163"/>
      <c r="L72" s="164"/>
      <c r="M72" s="164"/>
      <c r="N72" s="165"/>
    </row>
    <row r="73" spans="2:21" ht="15.75" thickBot="1" x14ac:dyDescent="0.3">
      <c r="B73" s="159"/>
      <c r="C73" s="160"/>
      <c r="D73" s="161"/>
      <c r="E73" s="66"/>
      <c r="F73" s="162"/>
      <c r="I73" s="28"/>
      <c r="J73" s="29" t="s">
        <v>60</v>
      </c>
      <c r="K73" s="163"/>
      <c r="L73" s="164"/>
      <c r="M73" s="164"/>
      <c r="N73" s="165"/>
    </row>
    <row r="74" spans="2:21" ht="15.75" thickBot="1" x14ac:dyDescent="0.3">
      <c r="B74" s="159"/>
      <c r="C74" s="160"/>
      <c r="D74" s="161"/>
      <c r="E74" s="66"/>
      <c r="F74" s="162"/>
      <c r="I74" s="28"/>
      <c r="J74" s="29" t="s">
        <v>60</v>
      </c>
      <c r="K74" s="163"/>
      <c r="L74" s="164"/>
      <c r="M74" s="164"/>
      <c r="N74" s="165"/>
    </row>
    <row r="75" spans="2:21" ht="15.75" thickBot="1" x14ac:dyDescent="0.3">
      <c r="B75" s="159"/>
      <c r="C75" s="160"/>
      <c r="D75" s="161"/>
      <c r="E75" s="66"/>
      <c r="F75" s="162"/>
      <c r="I75" s="28"/>
      <c r="J75" s="29" t="s">
        <v>60</v>
      </c>
      <c r="K75" s="163"/>
      <c r="L75" s="164"/>
      <c r="M75" s="164"/>
      <c r="N75" s="165"/>
    </row>
    <row r="76" spans="2:21" ht="15.75" thickBot="1" x14ac:dyDescent="0.3">
      <c r="B76" s="159"/>
      <c r="C76" s="160"/>
      <c r="D76" s="161"/>
      <c r="E76" s="66"/>
      <c r="F76" s="162"/>
      <c r="I76" s="28"/>
      <c r="J76" s="29" t="s">
        <v>60</v>
      </c>
      <c r="K76" s="163"/>
      <c r="L76" s="164"/>
      <c r="M76" s="164"/>
      <c r="N76" s="165"/>
    </row>
    <row r="77" spans="2:21" ht="15.75" thickBot="1" x14ac:dyDescent="0.3">
      <c r="B77" s="159"/>
      <c r="C77" s="160"/>
      <c r="D77" s="161" t="s">
        <v>61</v>
      </c>
      <c r="E77" s="66"/>
      <c r="F77" s="162"/>
      <c r="I77" s="28"/>
      <c r="J77" s="29" t="s">
        <v>60</v>
      </c>
      <c r="K77" s="163"/>
      <c r="L77" s="164"/>
      <c r="M77" s="164"/>
      <c r="N77" s="165"/>
    </row>
    <row r="78" spans="2:21" ht="15.75" thickBot="1" x14ac:dyDescent="0.3">
      <c r="B78" s="159"/>
      <c r="C78" s="160"/>
      <c r="D78" s="161" t="s">
        <v>61</v>
      </c>
      <c r="E78" s="66"/>
      <c r="F78" s="162"/>
      <c r="I78" s="28"/>
      <c r="J78" s="29" t="s">
        <v>60</v>
      </c>
      <c r="K78" s="163"/>
      <c r="L78" s="164"/>
      <c r="M78" s="164"/>
      <c r="N78" s="165"/>
    </row>
    <row r="79" spans="2:21" ht="15.75" thickBot="1" x14ac:dyDescent="0.3">
      <c r="B79" s="159"/>
      <c r="C79" s="160"/>
      <c r="D79" s="161" t="s">
        <v>61</v>
      </c>
      <c r="E79" s="66"/>
      <c r="F79" s="162"/>
      <c r="H79" s="10"/>
      <c r="I79" s="30"/>
      <c r="J79" s="31" t="s">
        <v>60</v>
      </c>
      <c r="K79" s="163"/>
      <c r="L79" s="164"/>
      <c r="M79" s="164"/>
      <c r="N79" s="165"/>
    </row>
    <row r="80" spans="2:21" ht="15.75" thickBot="1" x14ac:dyDescent="0.3">
      <c r="B80" s="9"/>
      <c r="C80" s="10"/>
      <c r="D80" s="10"/>
      <c r="E80" s="10"/>
      <c r="G80" s="32"/>
      <c r="O80" s="4"/>
    </row>
    <row r="81" spans="2:21" ht="21.75" customHeight="1" thickBot="1" x14ac:dyDescent="0.3">
      <c r="B81" s="74" t="s">
        <v>62</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4" t="s">
        <v>63</v>
      </c>
      <c r="C82" s="175"/>
      <c r="D82" s="175"/>
      <c r="E82" s="175"/>
      <c r="F82" s="175"/>
      <c r="G82" s="175"/>
      <c r="H82" s="175"/>
      <c r="I82" s="175"/>
      <c r="J82" s="175"/>
      <c r="K82" s="175"/>
      <c r="L82" s="43"/>
      <c r="N82" s="28"/>
    </row>
    <row r="83" spans="2:21" ht="15.75" customHeight="1" thickBot="1" x14ac:dyDescent="0.3">
      <c r="B83" s="174" t="s">
        <v>64</v>
      </c>
      <c r="C83" s="175"/>
      <c r="D83" s="175"/>
      <c r="E83" s="175"/>
      <c r="F83" s="175"/>
      <c r="G83" s="175"/>
      <c r="H83" s="175"/>
      <c r="I83" s="175"/>
      <c r="J83" s="175"/>
      <c r="K83" s="175"/>
      <c r="L83" s="43"/>
      <c r="N83" s="28"/>
    </row>
    <row r="84" spans="2:21" ht="15.75" customHeight="1" thickBot="1" x14ac:dyDescent="0.3">
      <c r="B84" s="174" t="s">
        <v>65</v>
      </c>
      <c r="C84" s="175"/>
      <c r="D84" s="175"/>
      <c r="E84" s="175"/>
      <c r="F84" s="175"/>
      <c r="G84" s="175"/>
      <c r="H84" s="175"/>
      <c r="I84" s="175"/>
      <c r="J84" s="175"/>
      <c r="K84" s="175"/>
      <c r="L84" s="43"/>
      <c r="N84" s="28"/>
    </row>
    <row r="85" spans="2:21" ht="15.75" customHeight="1" thickBot="1" x14ac:dyDescent="0.3">
      <c r="B85" s="174" t="s">
        <v>66</v>
      </c>
      <c r="C85" s="175"/>
      <c r="D85" s="175"/>
      <c r="E85" s="175"/>
      <c r="F85" s="175"/>
      <c r="G85" s="175"/>
      <c r="H85" s="175"/>
      <c r="I85" s="175"/>
      <c r="J85" s="175"/>
      <c r="K85" s="175"/>
      <c r="L85" s="43"/>
      <c r="N85" s="28"/>
    </row>
    <row r="86" spans="2:21" ht="15.75" customHeight="1" thickBot="1" x14ac:dyDescent="0.3">
      <c r="B86" s="174" t="s">
        <v>67</v>
      </c>
      <c r="C86" s="175"/>
      <c r="D86" s="175"/>
      <c r="E86" s="175"/>
      <c r="F86" s="175"/>
      <c r="G86" s="175"/>
      <c r="H86" s="175"/>
      <c r="I86" s="175"/>
      <c r="J86" s="175"/>
      <c r="K86" s="175"/>
      <c r="L86" s="43"/>
      <c r="N86" s="28"/>
    </row>
    <row r="87" spans="2:21" ht="15.75" customHeight="1" thickBot="1" x14ac:dyDescent="0.3">
      <c r="B87" s="174" t="s">
        <v>68</v>
      </c>
      <c r="C87" s="175"/>
      <c r="D87" s="175"/>
      <c r="E87" s="175"/>
      <c r="F87" s="175"/>
      <c r="G87" s="175"/>
      <c r="H87" s="175"/>
      <c r="I87" s="175"/>
      <c r="J87" s="175"/>
      <c r="K87" s="175"/>
      <c r="L87" s="43"/>
      <c r="N87" s="28"/>
    </row>
    <row r="88" spans="2:21" ht="15.75" customHeight="1" thickBot="1" x14ac:dyDescent="0.3">
      <c r="B88" s="174" t="s">
        <v>69</v>
      </c>
      <c r="C88" s="175"/>
      <c r="D88" s="175"/>
      <c r="E88" s="175"/>
      <c r="F88" s="175"/>
      <c r="G88" s="175"/>
      <c r="H88" s="175"/>
      <c r="I88" s="175"/>
      <c r="J88" s="175"/>
      <c r="K88" s="175"/>
      <c r="L88" s="43"/>
      <c r="N88" s="28"/>
    </row>
    <row r="89" spans="2:21" ht="15.75" customHeight="1" thickBot="1" x14ac:dyDescent="0.3">
      <c r="B89" s="174" t="s">
        <v>70</v>
      </c>
      <c r="C89" s="175"/>
      <c r="D89" s="175"/>
      <c r="E89" s="175"/>
      <c r="F89" s="175"/>
      <c r="G89" s="175"/>
      <c r="H89" s="175"/>
      <c r="I89" s="175"/>
      <c r="J89" s="175"/>
      <c r="K89" s="175"/>
      <c r="L89" s="43"/>
      <c r="N89" s="28"/>
    </row>
    <row r="90" spans="2:21" ht="15" customHeight="1" x14ac:dyDescent="0.25">
      <c r="B90" s="83" t="s">
        <v>71</v>
      </c>
      <c r="C90" s="84"/>
      <c r="D90" s="84"/>
      <c r="E90" s="84"/>
      <c r="F90" s="84"/>
      <c r="G90" s="84"/>
      <c r="H90" s="84"/>
      <c r="I90" s="84"/>
      <c r="J90" s="84"/>
      <c r="K90" s="84"/>
      <c r="L90" s="84"/>
      <c r="M90" s="84"/>
      <c r="N90" s="135"/>
    </row>
    <row r="91" spans="2:21" ht="15.75" thickBot="1" x14ac:dyDescent="0.3">
      <c r="B91" s="186"/>
      <c r="C91" s="187"/>
      <c r="D91" s="187"/>
      <c r="E91" s="187"/>
      <c r="F91" s="187"/>
      <c r="G91" s="187"/>
      <c r="H91" s="187"/>
      <c r="I91" s="187"/>
      <c r="J91" s="187"/>
      <c r="K91" s="187"/>
      <c r="L91" s="187"/>
      <c r="M91" s="187"/>
      <c r="N91" s="188"/>
    </row>
    <row r="92" spans="2:21" ht="15.75" thickBot="1" x14ac:dyDescent="0.3">
      <c r="B92" s="9"/>
      <c r="C92" s="10"/>
      <c r="D92" s="10"/>
      <c r="E92" s="10"/>
      <c r="O92" s="4"/>
    </row>
    <row r="93" spans="2:21" ht="21.75" thickBot="1" x14ac:dyDescent="0.3">
      <c r="B93" s="182" t="s">
        <v>72</v>
      </c>
      <c r="C93" s="183"/>
      <c r="D93" s="184"/>
      <c r="E93" s="184"/>
      <c r="F93" s="184"/>
      <c r="G93" s="184"/>
      <c r="H93" s="184"/>
      <c r="I93" s="184"/>
      <c r="J93" s="184"/>
      <c r="K93" s="184"/>
      <c r="L93" s="183"/>
      <c r="M93" s="183"/>
      <c r="N93" s="185"/>
      <c r="P93" s="11"/>
      <c r="Q93" s="11"/>
      <c r="R93" s="11"/>
      <c r="S93" s="11"/>
      <c r="T93" s="11"/>
      <c r="U93" s="11"/>
    </row>
    <row r="94" spans="2:21" ht="15.75" customHeight="1" thickBot="1" x14ac:dyDescent="0.3">
      <c r="B94" s="179" t="s">
        <v>73</v>
      </c>
      <c r="C94" s="180"/>
      <c r="D94" s="176" t="s">
        <v>88</v>
      </c>
      <c r="E94" s="177"/>
      <c r="F94" s="177"/>
      <c r="G94" s="177"/>
      <c r="H94" s="177"/>
      <c r="I94" s="177"/>
      <c r="J94" s="177"/>
      <c r="K94" s="178"/>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74</v>
      </c>
      <c r="D96" s="181">
        <v>44077</v>
      </c>
      <c r="E96" s="177"/>
      <c r="F96" s="177"/>
      <c r="G96" s="177"/>
      <c r="H96" s="177"/>
      <c r="I96" s="177"/>
      <c r="J96" s="177"/>
      <c r="K96" s="178"/>
      <c r="L96" s="41"/>
      <c r="M96" s="41"/>
      <c r="N96" s="39"/>
    </row>
    <row r="97" spans="2:21" ht="15.75" thickBot="1" x14ac:dyDescent="0.3">
      <c r="B97" s="9"/>
      <c r="C97" s="10"/>
      <c r="D97" s="10"/>
      <c r="E97" s="10"/>
      <c r="O97" s="4"/>
    </row>
    <row r="98" spans="2:21" ht="21.75" thickBot="1" x14ac:dyDescent="0.3">
      <c r="B98" s="182" t="s">
        <v>83</v>
      </c>
      <c r="C98" s="183"/>
      <c r="D98" s="184"/>
      <c r="E98" s="184"/>
      <c r="F98" s="184"/>
      <c r="G98" s="184"/>
      <c r="H98" s="184"/>
      <c r="I98" s="184"/>
      <c r="J98" s="184"/>
      <c r="K98" s="184"/>
      <c r="L98" s="183"/>
      <c r="M98" s="183"/>
      <c r="N98" s="185"/>
      <c r="P98" s="11"/>
      <c r="Q98" s="11"/>
      <c r="R98" s="11"/>
      <c r="S98" s="11"/>
      <c r="T98" s="11"/>
      <c r="U98" s="11"/>
    </row>
    <row r="99" spans="2:21" ht="15.75" thickBot="1" x14ac:dyDescent="0.3">
      <c r="B99" s="179" t="s">
        <v>73</v>
      </c>
      <c r="C99" s="180"/>
      <c r="D99" s="176"/>
      <c r="E99" s="177"/>
      <c r="F99" s="177"/>
      <c r="G99" s="177"/>
      <c r="H99" s="177"/>
      <c r="I99" s="177"/>
      <c r="J99" s="177"/>
      <c r="K99" s="178"/>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74</v>
      </c>
      <c r="D101" s="176"/>
      <c r="E101" s="177"/>
      <c r="F101" s="177"/>
      <c r="G101" s="177"/>
      <c r="H101" s="177"/>
      <c r="I101" s="177"/>
      <c r="J101" s="177"/>
      <c r="K101" s="178"/>
      <c r="L101" s="41"/>
      <c r="M101" s="41"/>
      <c r="N101" s="39"/>
    </row>
    <row r="103" spans="2:21" x14ac:dyDescent="0.25">
      <c r="B103" s="1" t="s">
        <v>75</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E332485F-B60A-4C9F-83AE-3801E1CC1BA3}"/>
    <dataValidation allowBlank="1" showInputMessage="1" showErrorMessage="1" promptTitle="Project Risks and Constraints" prompt="Expand the rows as needed to enter Project Risks and Constraints" sqref="D20:N21" xr:uid="{34FD2FAC-176D-4923-A708-8697346EA6DD}"/>
    <dataValidation type="list" allowBlank="1" showInputMessage="1" showErrorMessage="1" promptTitle="Select Reason for Expenditure" prompt="Select reason for expenditure from drop down menu" sqref="E22:N23" xr:uid="{A1CB74B6-0B93-42C5-BF4F-8D08D0AC8767}">
      <formula1>$V$21:$V$27</formula1>
    </dataValidation>
    <dataValidation type="list" allowBlank="1" showInputMessage="1" showErrorMessage="1" promptTitle="Select Best Alternative" prompt="Select best alternative from drop down menu. All the information comes from the CFFA and CBA tab" sqref="D39:K39" xr:uid="{596C36BC-797D-47EC-AE58-EF181C215DC0}">
      <formula1>$V$36:$V$38</formula1>
    </dataValidation>
    <dataValidation allowBlank="1" showInputMessage="1" showErrorMessage="1" promptTitle="Business Justification" prompt="Expand the rows as needed to enter Business Justification" sqref="D18:N19" xr:uid="{30C891ED-6A40-4546-A24C-2F879032144A}"/>
    <dataValidation allowBlank="1" showInputMessage="1" showErrorMessage="1" promptTitle="Project Overview/Scope" prompt="Expand rows as needed to enter Project Overview/Scope" sqref="D16:N17" xr:uid="{7704CF5D-1B9A-41B3-A0C6-BDE83C9B573A}"/>
    <dataValidation allowBlank="1" showInputMessage="1" showErrorMessage="1" promptTitle="Enter Associated Projects" prompt="Enter other projects associated with this project and would impact this project" sqref="D13:G13" xr:uid="{D46C585A-BEAC-4D46-B460-32C146FC94F0}"/>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344813AB-2083-4F3E-A63F-C9D1733B8E6F}">
      <formula1>36892</formula1>
      <formula2>55153</formula2>
    </dataValidation>
    <dataValidation type="date" allowBlank="1" showInputMessage="1" showErrorMessage="1" sqref="G3:I3" xr:uid="{E24E489D-64BF-4949-9759-FC72CDDF0E04}">
      <formula1>36892</formula1>
      <formula2>55153</formula2>
    </dataValidation>
    <dataValidation type="date" allowBlank="1" showInputMessage="1" showErrorMessage="1" errorTitle="Reporting Date" error="Must be a date" promptTitle="Reporting Date" prompt="Enter reporting Date" sqref="F5:M5" xr:uid="{96B6C3A8-E1C9-4279-9D9C-66C88A34DBBA}">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A23FC366-A461-4DFA-9B57-46EFF2123BC0}">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040C6C53-FF89-4ADF-A947-EC84C98C4E9C}">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36E1332D-D23C-44D2-BC11-6F283260CB3A}">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D8EEF83D-E406-4C24-87D7-7F6837E0E6F2}">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8681B40F-C2EE-4EFC-ABD7-2C4911995CD9}">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D0502CDB-9EFE-4A9D-B6C6-5D1D45D1F262}"/>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D1D767A4-33B0-4EB7-AFE8-95A4284333CA}"/>
    <dataValidation type="list" allowBlank="1" showInputMessage="1" showErrorMessage="1" errorTitle="Project Priority" error="Select Project Priority must be from the drop down menu" promptTitle="Project Priority" prompt="Select Project Priority from the drop down menu" sqref="D15:N15" xr:uid="{96905363-4F70-4604-8849-FF554BA0BDD1}">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1DB511D8-26DD-406B-93A7-00B41710BFF6}"/>
  </dataValidations>
  <pageMargins left="0.7" right="0.7" top="1" bottom="0.5" header="0.3" footer="0.3"/>
  <pageSetup scale="80" orientation="portrait" r:id="rId1"/>
  <headerFooter>
    <oddHeader xml:space="preserve">&amp;RSOAH Docket No. 473-21-2606
PUC Docket No. 52195
FMI's 2nd, Q. No. FMI 2-5
Attachment 20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863" r:id="rId4" name="Check Box 815">
              <controlPr defaultSize="0" autoFill="0" autoLine="0" autoPict="0">
                <anchor moveWithCells="1">
                  <from>
                    <xdr:col>4</xdr:col>
                    <xdr:colOff>85725</xdr:colOff>
                    <xdr:row>23</xdr:row>
                    <xdr:rowOff>0</xdr:rowOff>
                  </from>
                  <to>
                    <xdr:col>5</xdr:col>
                    <xdr:colOff>57150</xdr:colOff>
                    <xdr:row>24</xdr:row>
                    <xdr:rowOff>9525</xdr:rowOff>
                  </to>
                </anchor>
              </controlPr>
            </control>
          </mc:Choice>
        </mc:AlternateContent>
        <mc:AlternateContent xmlns:mc="http://schemas.openxmlformats.org/markup-compatibility/2006">
          <mc:Choice Requires="x14">
            <control shapeId="2864" r:id="rId5" name="Check Box 816">
              <controlPr defaultSize="0" autoFill="0" autoLine="0" autoPict="0">
                <anchor moveWithCells="1">
                  <from>
                    <xdr:col>4</xdr:col>
                    <xdr:colOff>533400</xdr:colOff>
                    <xdr:row>23</xdr:row>
                    <xdr:rowOff>0</xdr:rowOff>
                  </from>
                  <to>
                    <xdr:col>7</xdr:col>
                    <xdr:colOff>66675</xdr:colOff>
                    <xdr:row>24</xdr:row>
                    <xdr:rowOff>9525</xdr:rowOff>
                  </to>
                </anchor>
              </controlPr>
            </control>
          </mc:Choice>
        </mc:AlternateContent>
        <mc:AlternateContent xmlns:mc="http://schemas.openxmlformats.org/markup-compatibility/2006">
          <mc:Choice Requires="x14">
            <control shapeId="2865" r:id="rId6" name="Check Box 817">
              <controlPr defaultSize="0" autoFill="0" autoLine="0" autoPict="0">
                <anchor moveWithCells="1">
                  <from>
                    <xdr:col>12</xdr:col>
                    <xdr:colOff>123825</xdr:colOff>
                    <xdr:row>81</xdr:row>
                    <xdr:rowOff>0</xdr:rowOff>
                  </from>
                  <to>
                    <xdr:col>13</xdr:col>
                    <xdr:colOff>133350</xdr:colOff>
                    <xdr:row>82</xdr:row>
                    <xdr:rowOff>9525</xdr:rowOff>
                  </to>
                </anchor>
              </controlPr>
            </control>
          </mc:Choice>
        </mc:AlternateContent>
        <mc:AlternateContent xmlns:mc="http://schemas.openxmlformats.org/markup-compatibility/2006">
          <mc:Choice Requires="x14">
            <control shapeId="2866" r:id="rId7" name="Check Box 818">
              <controlPr defaultSize="0" autoFill="0" autoLine="0" autoPict="0">
                <anchor moveWithCells="1">
                  <from>
                    <xdr:col>13</xdr:col>
                    <xdr:colOff>133350</xdr:colOff>
                    <xdr:row>81</xdr:row>
                    <xdr:rowOff>0</xdr:rowOff>
                  </from>
                  <to>
                    <xdr:col>13</xdr:col>
                    <xdr:colOff>647700</xdr:colOff>
                    <xdr:row>82</xdr:row>
                    <xdr:rowOff>9525</xdr:rowOff>
                  </to>
                </anchor>
              </controlPr>
            </control>
          </mc:Choice>
        </mc:AlternateContent>
        <mc:AlternateContent xmlns:mc="http://schemas.openxmlformats.org/markup-compatibility/2006">
          <mc:Choice Requires="x14">
            <control shapeId="2867" r:id="rId8" name="Check Box 819">
              <controlPr defaultSize="0" autoFill="0" autoLine="0" autoPict="0">
                <anchor moveWithCells="1">
                  <from>
                    <xdr:col>12</xdr:col>
                    <xdr:colOff>123825</xdr:colOff>
                    <xdr:row>84</xdr:row>
                    <xdr:rowOff>0</xdr:rowOff>
                  </from>
                  <to>
                    <xdr:col>13</xdr:col>
                    <xdr:colOff>133350</xdr:colOff>
                    <xdr:row>85</xdr:row>
                    <xdr:rowOff>9525</xdr:rowOff>
                  </to>
                </anchor>
              </controlPr>
            </control>
          </mc:Choice>
        </mc:AlternateContent>
        <mc:AlternateContent xmlns:mc="http://schemas.openxmlformats.org/markup-compatibility/2006">
          <mc:Choice Requires="x14">
            <control shapeId="2868" r:id="rId9" name="Check Box 820">
              <controlPr defaultSize="0" autoFill="0" autoLine="0" autoPict="0">
                <anchor moveWithCells="1">
                  <from>
                    <xdr:col>13</xdr:col>
                    <xdr:colOff>133350</xdr:colOff>
                    <xdr:row>84</xdr:row>
                    <xdr:rowOff>0</xdr:rowOff>
                  </from>
                  <to>
                    <xdr:col>13</xdr:col>
                    <xdr:colOff>647700</xdr:colOff>
                    <xdr:row>85</xdr:row>
                    <xdr:rowOff>9525</xdr:rowOff>
                  </to>
                </anchor>
              </controlPr>
            </control>
          </mc:Choice>
        </mc:AlternateContent>
        <mc:AlternateContent xmlns:mc="http://schemas.openxmlformats.org/markup-compatibility/2006">
          <mc:Choice Requires="x14">
            <control shapeId="2869" r:id="rId10" name="Check Box 821">
              <controlPr defaultSize="0" autoFill="0" autoLine="0" autoPict="0">
                <anchor moveWithCells="1">
                  <from>
                    <xdr:col>12</xdr:col>
                    <xdr:colOff>123825</xdr:colOff>
                    <xdr:row>85</xdr:row>
                    <xdr:rowOff>0</xdr:rowOff>
                  </from>
                  <to>
                    <xdr:col>13</xdr:col>
                    <xdr:colOff>133350</xdr:colOff>
                    <xdr:row>86</xdr:row>
                    <xdr:rowOff>9525</xdr:rowOff>
                  </to>
                </anchor>
              </controlPr>
            </control>
          </mc:Choice>
        </mc:AlternateContent>
        <mc:AlternateContent xmlns:mc="http://schemas.openxmlformats.org/markup-compatibility/2006">
          <mc:Choice Requires="x14">
            <control shapeId="2870" r:id="rId11" name="Check Box 822">
              <controlPr defaultSize="0" autoFill="0" autoLine="0" autoPict="0">
                <anchor moveWithCells="1">
                  <from>
                    <xdr:col>13</xdr:col>
                    <xdr:colOff>133350</xdr:colOff>
                    <xdr:row>85</xdr:row>
                    <xdr:rowOff>0</xdr:rowOff>
                  </from>
                  <to>
                    <xdr:col>13</xdr:col>
                    <xdr:colOff>647700</xdr:colOff>
                    <xdr:row>86</xdr:row>
                    <xdr:rowOff>9525</xdr:rowOff>
                  </to>
                </anchor>
              </controlPr>
            </control>
          </mc:Choice>
        </mc:AlternateContent>
        <mc:AlternateContent xmlns:mc="http://schemas.openxmlformats.org/markup-compatibility/2006">
          <mc:Choice Requires="x14">
            <control shapeId="2871" r:id="rId12" name="Check Box 823">
              <controlPr defaultSize="0" autoFill="0" autoLine="0" autoPict="0">
                <anchor moveWithCells="1">
                  <from>
                    <xdr:col>12</xdr:col>
                    <xdr:colOff>123825</xdr:colOff>
                    <xdr:row>86</xdr:row>
                    <xdr:rowOff>0</xdr:rowOff>
                  </from>
                  <to>
                    <xdr:col>13</xdr:col>
                    <xdr:colOff>133350</xdr:colOff>
                    <xdr:row>87</xdr:row>
                    <xdr:rowOff>9525</xdr:rowOff>
                  </to>
                </anchor>
              </controlPr>
            </control>
          </mc:Choice>
        </mc:AlternateContent>
        <mc:AlternateContent xmlns:mc="http://schemas.openxmlformats.org/markup-compatibility/2006">
          <mc:Choice Requires="x14">
            <control shapeId="2872" r:id="rId13" name="Check Box 824">
              <controlPr defaultSize="0" autoFill="0" autoLine="0" autoPict="0">
                <anchor moveWithCells="1">
                  <from>
                    <xdr:col>13</xdr:col>
                    <xdr:colOff>133350</xdr:colOff>
                    <xdr:row>86</xdr:row>
                    <xdr:rowOff>0</xdr:rowOff>
                  </from>
                  <to>
                    <xdr:col>13</xdr:col>
                    <xdr:colOff>647700</xdr:colOff>
                    <xdr:row>87</xdr:row>
                    <xdr:rowOff>9525</xdr:rowOff>
                  </to>
                </anchor>
              </controlPr>
            </control>
          </mc:Choice>
        </mc:AlternateContent>
        <mc:AlternateContent xmlns:mc="http://schemas.openxmlformats.org/markup-compatibility/2006">
          <mc:Choice Requires="x14">
            <control shapeId="2873" r:id="rId14" name="Check Box 825">
              <controlPr defaultSize="0" autoFill="0" autoLine="0" autoPict="0">
                <anchor moveWithCells="1">
                  <from>
                    <xdr:col>12</xdr:col>
                    <xdr:colOff>123825</xdr:colOff>
                    <xdr:row>87</xdr:row>
                    <xdr:rowOff>0</xdr:rowOff>
                  </from>
                  <to>
                    <xdr:col>13</xdr:col>
                    <xdr:colOff>133350</xdr:colOff>
                    <xdr:row>88</xdr:row>
                    <xdr:rowOff>9525</xdr:rowOff>
                  </to>
                </anchor>
              </controlPr>
            </control>
          </mc:Choice>
        </mc:AlternateContent>
        <mc:AlternateContent xmlns:mc="http://schemas.openxmlformats.org/markup-compatibility/2006">
          <mc:Choice Requires="x14">
            <control shapeId="2874" r:id="rId15" name="Check Box 826">
              <controlPr defaultSize="0" autoFill="0" autoLine="0" autoPict="0">
                <anchor moveWithCells="1">
                  <from>
                    <xdr:col>13</xdr:col>
                    <xdr:colOff>133350</xdr:colOff>
                    <xdr:row>87</xdr:row>
                    <xdr:rowOff>0</xdr:rowOff>
                  </from>
                  <to>
                    <xdr:col>13</xdr:col>
                    <xdr:colOff>647700</xdr:colOff>
                    <xdr:row>88</xdr:row>
                    <xdr:rowOff>9525</xdr:rowOff>
                  </to>
                </anchor>
              </controlPr>
            </control>
          </mc:Choice>
        </mc:AlternateContent>
        <mc:AlternateContent xmlns:mc="http://schemas.openxmlformats.org/markup-compatibility/2006">
          <mc:Choice Requires="x14">
            <control shapeId="2875" r:id="rId16" name="Check Box 827">
              <controlPr defaultSize="0" autoFill="0" autoLine="0" autoPict="0">
                <anchor moveWithCells="1">
                  <from>
                    <xdr:col>12</xdr:col>
                    <xdr:colOff>123825</xdr:colOff>
                    <xdr:row>88</xdr:row>
                    <xdr:rowOff>0</xdr:rowOff>
                  </from>
                  <to>
                    <xdr:col>13</xdr:col>
                    <xdr:colOff>133350</xdr:colOff>
                    <xdr:row>89</xdr:row>
                    <xdr:rowOff>9525</xdr:rowOff>
                  </to>
                </anchor>
              </controlPr>
            </control>
          </mc:Choice>
        </mc:AlternateContent>
        <mc:AlternateContent xmlns:mc="http://schemas.openxmlformats.org/markup-compatibility/2006">
          <mc:Choice Requires="x14">
            <control shapeId="2876" r:id="rId17" name="Check Box 828">
              <controlPr defaultSize="0" autoFill="0" autoLine="0" autoPict="0">
                <anchor moveWithCells="1">
                  <from>
                    <xdr:col>13</xdr:col>
                    <xdr:colOff>133350</xdr:colOff>
                    <xdr:row>88</xdr:row>
                    <xdr:rowOff>0</xdr:rowOff>
                  </from>
                  <to>
                    <xdr:col>13</xdr:col>
                    <xdr:colOff>647700</xdr:colOff>
                    <xdr:row>89</xdr:row>
                    <xdr:rowOff>9525</xdr:rowOff>
                  </to>
                </anchor>
              </controlPr>
            </control>
          </mc:Choice>
        </mc:AlternateContent>
        <mc:AlternateContent xmlns:mc="http://schemas.openxmlformats.org/markup-compatibility/2006">
          <mc:Choice Requires="x14">
            <control shapeId="2877" r:id="rId18" name="Check Box 829">
              <controlPr defaultSize="0" autoFill="0" autoLine="0" autoPict="0">
                <anchor moveWithCells="1">
                  <from>
                    <xdr:col>6</xdr:col>
                    <xdr:colOff>180975</xdr:colOff>
                    <xdr:row>67</xdr:row>
                    <xdr:rowOff>0</xdr:rowOff>
                  </from>
                  <to>
                    <xdr:col>7</xdr:col>
                    <xdr:colOff>419100</xdr:colOff>
                    <xdr:row>68</xdr:row>
                    <xdr:rowOff>9525</xdr:rowOff>
                  </to>
                </anchor>
              </controlPr>
            </control>
          </mc:Choice>
        </mc:AlternateContent>
        <mc:AlternateContent xmlns:mc="http://schemas.openxmlformats.org/markup-compatibility/2006">
          <mc:Choice Requires="x14">
            <control shapeId="2878" r:id="rId19" name="Check Box 830">
              <controlPr defaultSize="0" autoFill="0" autoLine="0" autoPict="0">
                <anchor moveWithCells="1">
                  <from>
                    <xdr:col>7</xdr:col>
                    <xdr:colOff>390525</xdr:colOff>
                    <xdr:row>67</xdr:row>
                    <xdr:rowOff>0</xdr:rowOff>
                  </from>
                  <to>
                    <xdr:col>8</xdr:col>
                    <xdr:colOff>66675</xdr:colOff>
                    <xdr:row>68</xdr:row>
                    <xdr:rowOff>9525</xdr:rowOff>
                  </to>
                </anchor>
              </controlPr>
            </control>
          </mc:Choice>
        </mc:AlternateContent>
        <mc:AlternateContent xmlns:mc="http://schemas.openxmlformats.org/markup-compatibility/2006">
          <mc:Choice Requires="x14">
            <control shapeId="2879" r:id="rId20" name="Check Box 831">
              <controlPr defaultSize="0" autoFill="0" autoLine="0" autoPict="0">
                <anchor moveWithCells="1">
                  <from>
                    <xdr:col>7</xdr:col>
                    <xdr:colOff>390525</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880" r:id="rId21" name="Check Box 832">
              <controlPr defaultSize="0" autoFill="0" autoLine="0" autoPict="0">
                <anchor moveWithCells="1">
                  <from>
                    <xdr:col>7</xdr:col>
                    <xdr:colOff>390525</xdr:colOff>
                    <xdr:row>69</xdr:row>
                    <xdr:rowOff>0</xdr:rowOff>
                  </from>
                  <to>
                    <xdr:col>8</xdr:col>
                    <xdr:colOff>66675</xdr:colOff>
                    <xdr:row>70</xdr:row>
                    <xdr:rowOff>9525</xdr:rowOff>
                  </to>
                </anchor>
              </controlPr>
            </control>
          </mc:Choice>
        </mc:AlternateContent>
        <mc:AlternateContent xmlns:mc="http://schemas.openxmlformats.org/markup-compatibility/2006">
          <mc:Choice Requires="x14">
            <control shapeId="2881" r:id="rId22" name="Check Box 833">
              <controlPr defaultSize="0" autoFill="0" autoLine="0" autoPict="0">
                <anchor moveWithCells="1">
                  <from>
                    <xdr:col>7</xdr:col>
                    <xdr:colOff>390525</xdr:colOff>
                    <xdr:row>70</xdr:row>
                    <xdr:rowOff>0</xdr:rowOff>
                  </from>
                  <to>
                    <xdr:col>8</xdr:col>
                    <xdr:colOff>66675</xdr:colOff>
                    <xdr:row>71</xdr:row>
                    <xdr:rowOff>9525</xdr:rowOff>
                  </to>
                </anchor>
              </controlPr>
            </control>
          </mc:Choice>
        </mc:AlternateContent>
        <mc:AlternateContent xmlns:mc="http://schemas.openxmlformats.org/markup-compatibility/2006">
          <mc:Choice Requires="x14">
            <control shapeId="2882" r:id="rId23" name="Check Box 834">
              <controlPr defaultSize="0" autoFill="0" autoLine="0" autoPict="0">
                <anchor moveWithCells="1">
                  <from>
                    <xdr:col>7</xdr:col>
                    <xdr:colOff>390525</xdr:colOff>
                    <xdr:row>71</xdr:row>
                    <xdr:rowOff>0</xdr:rowOff>
                  </from>
                  <to>
                    <xdr:col>8</xdr:col>
                    <xdr:colOff>66675</xdr:colOff>
                    <xdr:row>72</xdr:row>
                    <xdr:rowOff>9525</xdr:rowOff>
                  </to>
                </anchor>
              </controlPr>
            </control>
          </mc:Choice>
        </mc:AlternateContent>
        <mc:AlternateContent xmlns:mc="http://schemas.openxmlformats.org/markup-compatibility/2006">
          <mc:Choice Requires="x14">
            <control shapeId="2883" r:id="rId24" name="Check Box 835">
              <controlPr defaultSize="0" autoFill="0" autoLine="0" autoPict="0">
                <anchor moveWithCells="1">
                  <from>
                    <xdr:col>7</xdr:col>
                    <xdr:colOff>390525</xdr:colOff>
                    <xdr:row>72</xdr:row>
                    <xdr:rowOff>0</xdr:rowOff>
                  </from>
                  <to>
                    <xdr:col>8</xdr:col>
                    <xdr:colOff>66675</xdr:colOff>
                    <xdr:row>73</xdr:row>
                    <xdr:rowOff>9525</xdr:rowOff>
                  </to>
                </anchor>
              </controlPr>
            </control>
          </mc:Choice>
        </mc:AlternateContent>
        <mc:AlternateContent xmlns:mc="http://schemas.openxmlformats.org/markup-compatibility/2006">
          <mc:Choice Requires="x14">
            <control shapeId="2884" r:id="rId25" name="Check Box 836">
              <controlPr defaultSize="0" autoFill="0" autoLine="0" autoPict="0">
                <anchor moveWithCells="1">
                  <from>
                    <xdr:col>7</xdr:col>
                    <xdr:colOff>390525</xdr:colOff>
                    <xdr:row>73</xdr:row>
                    <xdr:rowOff>0</xdr:rowOff>
                  </from>
                  <to>
                    <xdr:col>8</xdr:col>
                    <xdr:colOff>66675</xdr:colOff>
                    <xdr:row>74</xdr:row>
                    <xdr:rowOff>9525</xdr:rowOff>
                  </to>
                </anchor>
              </controlPr>
            </control>
          </mc:Choice>
        </mc:AlternateContent>
        <mc:AlternateContent xmlns:mc="http://schemas.openxmlformats.org/markup-compatibility/2006">
          <mc:Choice Requires="x14">
            <control shapeId="2885" r:id="rId26" name="Check Box 837">
              <controlPr defaultSize="0" autoFill="0" autoLine="0" autoPict="0">
                <anchor moveWithCells="1">
                  <from>
                    <xdr:col>7</xdr:col>
                    <xdr:colOff>390525</xdr:colOff>
                    <xdr:row>74</xdr:row>
                    <xdr:rowOff>0</xdr:rowOff>
                  </from>
                  <to>
                    <xdr:col>8</xdr:col>
                    <xdr:colOff>66675</xdr:colOff>
                    <xdr:row>75</xdr:row>
                    <xdr:rowOff>9525</xdr:rowOff>
                  </to>
                </anchor>
              </controlPr>
            </control>
          </mc:Choice>
        </mc:AlternateContent>
        <mc:AlternateContent xmlns:mc="http://schemas.openxmlformats.org/markup-compatibility/2006">
          <mc:Choice Requires="x14">
            <control shapeId="2886" r:id="rId27" name="Check Box 838">
              <controlPr defaultSize="0" autoFill="0" autoLine="0" autoPict="0">
                <anchor moveWithCells="1">
                  <from>
                    <xdr:col>7</xdr:col>
                    <xdr:colOff>390525</xdr:colOff>
                    <xdr:row>75</xdr:row>
                    <xdr:rowOff>0</xdr:rowOff>
                  </from>
                  <to>
                    <xdr:col>8</xdr:col>
                    <xdr:colOff>66675</xdr:colOff>
                    <xdr:row>76</xdr:row>
                    <xdr:rowOff>9525</xdr:rowOff>
                  </to>
                </anchor>
              </controlPr>
            </control>
          </mc:Choice>
        </mc:AlternateContent>
        <mc:AlternateContent xmlns:mc="http://schemas.openxmlformats.org/markup-compatibility/2006">
          <mc:Choice Requires="x14">
            <control shapeId="2887" r:id="rId28" name="Check Box 839">
              <controlPr defaultSize="0" autoFill="0" autoLine="0" autoPict="0">
                <anchor moveWithCells="1">
                  <from>
                    <xdr:col>7</xdr:col>
                    <xdr:colOff>390525</xdr:colOff>
                    <xdr:row>76</xdr:row>
                    <xdr:rowOff>0</xdr:rowOff>
                  </from>
                  <to>
                    <xdr:col>8</xdr:col>
                    <xdr:colOff>66675</xdr:colOff>
                    <xdr:row>77</xdr:row>
                    <xdr:rowOff>9525</xdr:rowOff>
                  </to>
                </anchor>
              </controlPr>
            </control>
          </mc:Choice>
        </mc:AlternateContent>
        <mc:AlternateContent xmlns:mc="http://schemas.openxmlformats.org/markup-compatibility/2006">
          <mc:Choice Requires="x14">
            <control shapeId="2888" r:id="rId29" name="Check Box 840">
              <controlPr defaultSize="0" autoFill="0" autoLine="0" autoPict="0">
                <anchor moveWithCells="1">
                  <from>
                    <xdr:col>7</xdr:col>
                    <xdr:colOff>390525</xdr:colOff>
                    <xdr:row>77</xdr:row>
                    <xdr:rowOff>0</xdr:rowOff>
                  </from>
                  <to>
                    <xdr:col>8</xdr:col>
                    <xdr:colOff>66675</xdr:colOff>
                    <xdr:row>78</xdr:row>
                    <xdr:rowOff>9525</xdr:rowOff>
                  </to>
                </anchor>
              </controlPr>
            </control>
          </mc:Choice>
        </mc:AlternateContent>
        <mc:AlternateContent xmlns:mc="http://schemas.openxmlformats.org/markup-compatibility/2006">
          <mc:Choice Requires="x14">
            <control shapeId="2889" r:id="rId30" name="Check Box 841">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890" r:id="rId31" name="Check Box 842">
              <controlPr defaultSize="0" autoFill="0" autoLine="0" autoPict="0">
                <anchor moveWithCells="1">
                  <from>
                    <xdr:col>6</xdr:col>
                    <xdr:colOff>180975</xdr:colOff>
                    <xdr:row>69</xdr:row>
                    <xdr:rowOff>0</xdr:rowOff>
                  </from>
                  <to>
                    <xdr:col>7</xdr:col>
                    <xdr:colOff>419100</xdr:colOff>
                    <xdr:row>70</xdr:row>
                    <xdr:rowOff>9525</xdr:rowOff>
                  </to>
                </anchor>
              </controlPr>
            </control>
          </mc:Choice>
        </mc:AlternateContent>
        <mc:AlternateContent xmlns:mc="http://schemas.openxmlformats.org/markup-compatibility/2006">
          <mc:Choice Requires="x14">
            <control shapeId="2891" r:id="rId32" name="Check Box 843">
              <controlPr defaultSize="0" autoFill="0" autoLine="0" autoPict="0">
                <anchor moveWithCells="1">
                  <from>
                    <xdr:col>6</xdr:col>
                    <xdr:colOff>180975</xdr:colOff>
                    <xdr:row>70</xdr:row>
                    <xdr:rowOff>0</xdr:rowOff>
                  </from>
                  <to>
                    <xdr:col>7</xdr:col>
                    <xdr:colOff>419100</xdr:colOff>
                    <xdr:row>71</xdr:row>
                    <xdr:rowOff>9525</xdr:rowOff>
                  </to>
                </anchor>
              </controlPr>
            </control>
          </mc:Choice>
        </mc:AlternateContent>
        <mc:AlternateContent xmlns:mc="http://schemas.openxmlformats.org/markup-compatibility/2006">
          <mc:Choice Requires="x14">
            <control shapeId="2892" r:id="rId33" name="Check Box 844">
              <controlPr defaultSize="0" autoFill="0" autoLine="0" autoPict="0">
                <anchor moveWithCells="1">
                  <from>
                    <xdr:col>6</xdr:col>
                    <xdr:colOff>180975</xdr:colOff>
                    <xdr:row>71</xdr:row>
                    <xdr:rowOff>0</xdr:rowOff>
                  </from>
                  <to>
                    <xdr:col>7</xdr:col>
                    <xdr:colOff>419100</xdr:colOff>
                    <xdr:row>72</xdr:row>
                    <xdr:rowOff>9525</xdr:rowOff>
                  </to>
                </anchor>
              </controlPr>
            </control>
          </mc:Choice>
        </mc:AlternateContent>
        <mc:AlternateContent xmlns:mc="http://schemas.openxmlformats.org/markup-compatibility/2006">
          <mc:Choice Requires="x14">
            <control shapeId="2893" r:id="rId34" name="Check Box 845">
              <controlPr defaultSize="0" autoFill="0" autoLine="0" autoPict="0">
                <anchor moveWithCells="1">
                  <from>
                    <xdr:col>6</xdr:col>
                    <xdr:colOff>180975</xdr:colOff>
                    <xdr:row>72</xdr:row>
                    <xdr:rowOff>0</xdr:rowOff>
                  </from>
                  <to>
                    <xdr:col>7</xdr:col>
                    <xdr:colOff>419100</xdr:colOff>
                    <xdr:row>73</xdr:row>
                    <xdr:rowOff>9525</xdr:rowOff>
                  </to>
                </anchor>
              </controlPr>
            </control>
          </mc:Choice>
        </mc:AlternateContent>
        <mc:AlternateContent xmlns:mc="http://schemas.openxmlformats.org/markup-compatibility/2006">
          <mc:Choice Requires="x14">
            <control shapeId="2894" r:id="rId35" name="Check Box 846">
              <controlPr defaultSize="0" autoFill="0" autoLine="0" autoPict="0">
                <anchor moveWithCells="1">
                  <from>
                    <xdr:col>6</xdr:col>
                    <xdr:colOff>180975</xdr:colOff>
                    <xdr:row>73</xdr:row>
                    <xdr:rowOff>0</xdr:rowOff>
                  </from>
                  <to>
                    <xdr:col>7</xdr:col>
                    <xdr:colOff>419100</xdr:colOff>
                    <xdr:row>74</xdr:row>
                    <xdr:rowOff>9525</xdr:rowOff>
                  </to>
                </anchor>
              </controlPr>
            </control>
          </mc:Choice>
        </mc:AlternateContent>
        <mc:AlternateContent xmlns:mc="http://schemas.openxmlformats.org/markup-compatibility/2006">
          <mc:Choice Requires="x14">
            <control shapeId="2895" r:id="rId36" name="Check Box 847">
              <controlPr defaultSize="0" autoFill="0" autoLine="0" autoPict="0">
                <anchor moveWithCells="1">
                  <from>
                    <xdr:col>6</xdr:col>
                    <xdr:colOff>180975</xdr:colOff>
                    <xdr:row>74</xdr:row>
                    <xdr:rowOff>0</xdr:rowOff>
                  </from>
                  <to>
                    <xdr:col>7</xdr:col>
                    <xdr:colOff>419100</xdr:colOff>
                    <xdr:row>75</xdr:row>
                    <xdr:rowOff>9525</xdr:rowOff>
                  </to>
                </anchor>
              </controlPr>
            </control>
          </mc:Choice>
        </mc:AlternateContent>
        <mc:AlternateContent xmlns:mc="http://schemas.openxmlformats.org/markup-compatibility/2006">
          <mc:Choice Requires="x14">
            <control shapeId="2896" r:id="rId37" name="Check Box 848">
              <controlPr defaultSize="0" autoFill="0" autoLine="0" autoPict="0">
                <anchor moveWithCells="1">
                  <from>
                    <xdr:col>6</xdr:col>
                    <xdr:colOff>180975</xdr:colOff>
                    <xdr:row>75</xdr:row>
                    <xdr:rowOff>0</xdr:rowOff>
                  </from>
                  <to>
                    <xdr:col>7</xdr:col>
                    <xdr:colOff>419100</xdr:colOff>
                    <xdr:row>76</xdr:row>
                    <xdr:rowOff>9525</xdr:rowOff>
                  </to>
                </anchor>
              </controlPr>
            </control>
          </mc:Choice>
        </mc:AlternateContent>
        <mc:AlternateContent xmlns:mc="http://schemas.openxmlformats.org/markup-compatibility/2006">
          <mc:Choice Requires="x14">
            <control shapeId="2897" r:id="rId38" name="Check Box 849">
              <controlPr defaultSize="0" autoFill="0" autoLine="0" autoPict="0">
                <anchor moveWithCells="1">
                  <from>
                    <xdr:col>6</xdr:col>
                    <xdr:colOff>180975</xdr:colOff>
                    <xdr:row>76</xdr:row>
                    <xdr:rowOff>0</xdr:rowOff>
                  </from>
                  <to>
                    <xdr:col>7</xdr:col>
                    <xdr:colOff>419100</xdr:colOff>
                    <xdr:row>77</xdr:row>
                    <xdr:rowOff>9525</xdr:rowOff>
                  </to>
                </anchor>
              </controlPr>
            </control>
          </mc:Choice>
        </mc:AlternateContent>
        <mc:AlternateContent xmlns:mc="http://schemas.openxmlformats.org/markup-compatibility/2006">
          <mc:Choice Requires="x14">
            <control shapeId="2898" r:id="rId39" name="Check Box 850">
              <controlPr defaultSize="0" autoFill="0" autoLine="0" autoPict="0">
                <anchor moveWithCells="1">
                  <from>
                    <xdr:col>6</xdr:col>
                    <xdr:colOff>180975</xdr:colOff>
                    <xdr:row>77</xdr:row>
                    <xdr:rowOff>0</xdr:rowOff>
                  </from>
                  <to>
                    <xdr:col>7</xdr:col>
                    <xdr:colOff>419100</xdr:colOff>
                    <xdr:row>78</xdr:row>
                    <xdr:rowOff>9525</xdr:rowOff>
                  </to>
                </anchor>
              </controlPr>
            </control>
          </mc:Choice>
        </mc:AlternateContent>
        <mc:AlternateContent xmlns:mc="http://schemas.openxmlformats.org/markup-compatibility/2006">
          <mc:Choice Requires="x14">
            <control shapeId="2899" r:id="rId40" name="Check Box 851">
              <controlPr defaultSize="0" autoFill="0" autoLine="0" autoPict="0">
                <anchor moveWithCells="1">
                  <from>
                    <xdr:col>12</xdr:col>
                    <xdr:colOff>123825</xdr:colOff>
                    <xdr:row>82</xdr:row>
                    <xdr:rowOff>0</xdr:rowOff>
                  </from>
                  <to>
                    <xdr:col>13</xdr:col>
                    <xdr:colOff>133350</xdr:colOff>
                    <xdr:row>83</xdr:row>
                    <xdr:rowOff>9525</xdr:rowOff>
                  </to>
                </anchor>
              </controlPr>
            </control>
          </mc:Choice>
        </mc:AlternateContent>
        <mc:AlternateContent xmlns:mc="http://schemas.openxmlformats.org/markup-compatibility/2006">
          <mc:Choice Requires="x14">
            <control shapeId="2900" r:id="rId41" name="Check Box 852">
              <controlPr defaultSize="0" autoFill="0" autoLine="0" autoPict="0">
                <anchor moveWithCells="1">
                  <from>
                    <xdr:col>13</xdr:col>
                    <xdr:colOff>133350</xdr:colOff>
                    <xdr:row>82</xdr:row>
                    <xdr:rowOff>0</xdr:rowOff>
                  </from>
                  <to>
                    <xdr:col>13</xdr:col>
                    <xdr:colOff>647700</xdr:colOff>
                    <xdr:row>83</xdr:row>
                    <xdr:rowOff>9525</xdr:rowOff>
                  </to>
                </anchor>
              </controlPr>
            </control>
          </mc:Choice>
        </mc:AlternateContent>
        <mc:AlternateContent xmlns:mc="http://schemas.openxmlformats.org/markup-compatibility/2006">
          <mc:Choice Requires="x14">
            <control shapeId="2901" r:id="rId42" name="Check Box 853">
              <controlPr defaultSize="0" autoFill="0" autoLine="0" autoPict="0">
                <anchor moveWithCells="1">
                  <from>
                    <xdr:col>12</xdr:col>
                    <xdr:colOff>123825</xdr:colOff>
                    <xdr:row>83</xdr:row>
                    <xdr:rowOff>0</xdr:rowOff>
                  </from>
                  <to>
                    <xdr:col>13</xdr:col>
                    <xdr:colOff>133350</xdr:colOff>
                    <xdr:row>84</xdr:row>
                    <xdr:rowOff>9525</xdr:rowOff>
                  </to>
                </anchor>
              </controlPr>
            </control>
          </mc:Choice>
        </mc:AlternateContent>
        <mc:AlternateContent xmlns:mc="http://schemas.openxmlformats.org/markup-compatibility/2006">
          <mc:Choice Requires="x14">
            <control shapeId="2902" r:id="rId43" name="Check Box 854">
              <controlPr defaultSize="0" autoFill="0" autoLine="0" autoPict="0">
                <anchor moveWithCells="1">
                  <from>
                    <xdr:col>13</xdr:col>
                    <xdr:colOff>133350</xdr:colOff>
                    <xdr:row>83</xdr:row>
                    <xdr:rowOff>0</xdr:rowOff>
                  </from>
                  <to>
                    <xdr:col>13</xdr:col>
                    <xdr:colOff>647700</xdr:colOff>
                    <xdr:row>84</xdr:row>
                    <xdr:rowOff>9525</xdr:rowOff>
                  </to>
                </anchor>
              </controlPr>
            </control>
          </mc:Choice>
        </mc:AlternateContent>
        <mc:AlternateContent xmlns:mc="http://schemas.openxmlformats.org/markup-compatibility/2006">
          <mc:Choice Requires="x14">
            <control shapeId="2903" r:id="rId44" name="Check Box 855">
              <controlPr defaultSize="0" autoFill="0" autoLine="0" autoPict="0">
                <anchor moveWithCells="1">
                  <from>
                    <xdr:col>7</xdr:col>
                    <xdr:colOff>390525</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904" r:id="rId45" name="Check Box 856">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2021-10-06T14:33:21Z</dcterms:created>
  <dcterms:modified xsi:type="dcterms:W3CDTF">2021-10-06T15:01:39Z</dcterms:modified>
</cp:coreProperties>
</file>